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lizabeth Azoubel\Desktop\JF\SECOM\5 -LICITAÇÃO\6 - OPERADOR DE MONITOR_SLZ\PLANILHA REVISADA\CCT NOVA\"/>
    </mc:Choice>
  </mc:AlternateContent>
  <xr:revisionPtr revIDLastSave="0" documentId="13_ncr:1_{17C6357A-E98D-440F-96FC-ED87F2358CF6}" xr6:coauthVersionLast="47" xr6:coauthVersionMax="47" xr10:uidLastSave="{00000000-0000-0000-0000-000000000000}"/>
  <bookViews>
    <workbookView xWindow="-120" yWindow="-120" windowWidth="20730" windowHeight="11160" tabRatio="812" xr2:uid="{00000000-000D-0000-FFFF-FFFF00000000}"/>
  </bookViews>
  <sheets>
    <sheet name="RESUMO" sheetId="14" r:id="rId1"/>
    <sheet name="MONITOR DIURNO 12x36" sheetId="6" r:id="rId2"/>
    <sheet name="MONITOR NOTURNO 12x36" sheetId="4" r:id="rId3"/>
    <sheet name="UNIFORME" sheetId="16" r:id="rId4"/>
    <sheet name="MAT &amp; EQUIP ARMADO" sheetId="1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6" l="1"/>
  <c r="D9" i="16" s="1"/>
  <c r="J10" i="16"/>
  <c r="D10" i="16" s="1"/>
  <c r="J11" i="16"/>
  <c r="D11" i="16" s="1"/>
  <c r="J12" i="16"/>
  <c r="D12" i="16" s="1"/>
  <c r="J8" i="16"/>
  <c r="D8" i="16" s="1"/>
  <c r="J7" i="15"/>
  <c r="D7" i="15" s="1"/>
  <c r="J6" i="15"/>
  <c r="D6" i="15" s="1"/>
  <c r="E9" i="16" l="1"/>
  <c r="G9" i="16" s="1"/>
  <c r="E8" i="16"/>
  <c r="G8" i="16" s="1"/>
  <c r="E12" i="16"/>
  <c r="G12" i="16" s="1"/>
  <c r="E11" i="16"/>
  <c r="G11" i="16" s="1"/>
  <c r="E10" i="16"/>
  <c r="G10" i="16" s="1"/>
  <c r="E7" i="15"/>
  <c r="G7" i="15" s="1"/>
  <c r="E6" i="15"/>
  <c r="G6" i="15" s="1"/>
  <c r="G13" i="16" l="1"/>
  <c r="G8" i="15"/>
  <c r="L81" i="4" l="1"/>
  <c r="L82" i="6"/>
  <c r="L83" i="6"/>
  <c r="L82" i="4"/>
  <c r="K65" i="6"/>
  <c r="K64" i="6"/>
  <c r="K63" i="6"/>
  <c r="K62" i="6"/>
  <c r="K53" i="6"/>
  <c r="K52" i="6"/>
  <c r="K50" i="6"/>
  <c r="K51" i="6" s="1"/>
  <c r="L37" i="6"/>
  <c r="L36" i="6"/>
  <c r="L35" i="6"/>
  <c r="K32" i="6"/>
  <c r="K20" i="6"/>
  <c r="K19" i="6"/>
  <c r="L9" i="6"/>
  <c r="L8" i="6"/>
  <c r="L10" i="6" s="1"/>
  <c r="K65" i="4"/>
  <c r="K64" i="4"/>
  <c r="K63" i="4"/>
  <c r="K62" i="4"/>
  <c r="K52" i="4"/>
  <c r="K53" i="4"/>
  <c r="K50" i="4"/>
  <c r="L37" i="4"/>
  <c r="L36" i="4"/>
  <c r="L35" i="4"/>
  <c r="K32" i="4"/>
  <c r="L9" i="4"/>
  <c r="K19" i="4"/>
  <c r="K20" i="4"/>
  <c r="L8" i="4"/>
  <c r="L85" i="4" l="1"/>
  <c r="L101" i="4" s="1"/>
  <c r="L86" i="6"/>
  <c r="L102" i="6" s="1"/>
  <c r="L10" i="4"/>
  <c r="L11" i="4" s="1"/>
  <c r="L12" i="4" s="1"/>
  <c r="L72" i="4"/>
  <c r="L41" i="6"/>
  <c r="L46" i="6" s="1"/>
  <c r="K67" i="6"/>
  <c r="K68" i="6" s="1"/>
  <c r="L11" i="6"/>
  <c r="L12" i="6" s="1"/>
  <c r="L73" i="6"/>
  <c r="K54" i="6"/>
  <c r="K67" i="4"/>
  <c r="K68" i="4" s="1"/>
  <c r="K54" i="4"/>
  <c r="L41" i="4"/>
  <c r="L46" i="4" s="1"/>
  <c r="K51" i="4"/>
  <c r="L14" i="6" l="1"/>
  <c r="L98" i="6" s="1"/>
  <c r="L74" i="6"/>
  <c r="L78" i="6" s="1"/>
  <c r="L14" i="4"/>
  <c r="L61" i="4" s="1"/>
  <c r="L61" i="6" l="1"/>
  <c r="L20" i="6"/>
  <c r="L19" i="6"/>
  <c r="L64" i="6"/>
  <c r="L68" i="6"/>
  <c r="L62" i="6"/>
  <c r="L65" i="6"/>
  <c r="L52" i="6"/>
  <c r="L63" i="6"/>
  <c r="L19" i="4"/>
  <c r="L62" i="4"/>
  <c r="L64" i="4"/>
  <c r="L68" i="4"/>
  <c r="L97" i="4"/>
  <c r="L63" i="4"/>
  <c r="L52" i="4"/>
  <c r="L73" i="4"/>
  <c r="L77" i="4" s="1"/>
  <c r="L20" i="4"/>
  <c r="L65" i="4"/>
  <c r="L21" i="6" l="1"/>
  <c r="L44" i="6" s="1"/>
  <c r="L67" i="6"/>
  <c r="L69" i="6" s="1"/>
  <c r="L77" i="6" s="1"/>
  <c r="L79" i="6" s="1"/>
  <c r="L101" i="6" s="1"/>
  <c r="L28" i="6"/>
  <c r="L51" i="6"/>
  <c r="L30" i="6"/>
  <c r="L25" i="6"/>
  <c r="L53" i="6"/>
  <c r="L27" i="6"/>
  <c r="L31" i="6"/>
  <c r="L24" i="6"/>
  <c r="L29" i="6"/>
  <c r="L26" i="6"/>
  <c r="L21" i="4"/>
  <c r="L27" i="4" s="1"/>
  <c r="L67" i="4"/>
  <c r="L69" i="4" s="1"/>
  <c r="L54" i="6" l="1"/>
  <c r="L50" i="6"/>
  <c r="L56" i="6" s="1"/>
  <c r="L100" i="6" s="1"/>
  <c r="L76" i="4"/>
  <c r="L78" i="4" s="1"/>
  <c r="L100" i="4" s="1"/>
  <c r="L32" i="6"/>
  <c r="L45" i="6" s="1"/>
  <c r="L47" i="6" s="1"/>
  <c r="L99" i="6" s="1"/>
  <c r="L24" i="4"/>
  <c r="L51" i="4"/>
  <c r="L25" i="4"/>
  <c r="L26" i="4"/>
  <c r="L44" i="4"/>
  <c r="L50" i="4"/>
  <c r="L29" i="4"/>
  <c r="L54" i="4"/>
  <c r="L31" i="4"/>
  <c r="L53" i="4"/>
  <c r="L30" i="4"/>
  <c r="L28" i="4"/>
  <c r="L103" i="6" l="1"/>
  <c r="L56" i="4"/>
  <c r="L99" i="4" s="1"/>
  <c r="L32" i="4"/>
  <c r="L45" i="4" s="1"/>
  <c r="L47" i="4" s="1"/>
  <c r="L98" i="4" s="1"/>
  <c r="L89" i="6" l="1"/>
  <c r="L90" i="6" s="1"/>
  <c r="L93" i="6" s="1"/>
  <c r="L102" i="4"/>
  <c r="L88" i="4" l="1"/>
  <c r="L89" i="4" s="1"/>
  <c r="L94" i="6"/>
  <c r="L92" i="6"/>
  <c r="L93" i="4" l="1"/>
  <c r="L92" i="4"/>
  <c r="L91" i="4"/>
  <c r="L95" i="6"/>
  <c r="L104" i="6" s="1"/>
  <c r="L94" i="4" l="1"/>
  <c r="L103" i="4" s="1"/>
  <c r="L104" i="4" s="1"/>
  <c r="E9" i="14" s="1"/>
  <c r="G9" i="14" s="1"/>
  <c r="I9" i="14" s="1"/>
  <c r="K9" i="14" s="1"/>
  <c r="L105" i="6"/>
  <c r="E8" i="14" s="1"/>
  <c r="G8" i="14" s="1"/>
  <c r="I8" i="14" s="1"/>
  <c r="K8" i="14" s="1"/>
  <c r="L8" i="14" l="1"/>
  <c r="M8" i="14" s="1"/>
</calcChain>
</file>

<file path=xl/sharedStrings.xml><?xml version="1.0" encoding="utf-8"?>
<sst xmlns="http://schemas.openxmlformats.org/spreadsheetml/2006/main" count="403" uniqueCount="144">
  <si>
    <t>PLANILHA DE CUSTOS E FORMAÇÃO DE PREÇOS</t>
  </si>
  <si>
    <t>CCT/ACT</t>
  </si>
  <si>
    <t>ANEXO VII-D da IN n. 05/2017 da SEGES/MP</t>
  </si>
  <si>
    <t>Salário Minimo</t>
  </si>
  <si>
    <t>Salário Base</t>
  </si>
  <si>
    <r>
      <rPr>
        <b/>
        <sz val="12"/>
        <color rgb="FF0033CC"/>
        <rFont val="Calibri"/>
        <family val="2"/>
        <scheme val="minor"/>
      </rPr>
      <t>Módulo 1</t>
    </r>
    <r>
      <rPr>
        <b/>
        <sz val="12"/>
        <color theme="1"/>
        <rFont val="Calibri"/>
        <family val="2"/>
        <scheme val="minor"/>
      </rPr>
      <t xml:space="preserve"> - Composição da Remuneração (Redação IN nº 7/2018)</t>
    </r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</si>
  <si>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</si>
  <si>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</si>
  <si>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</si>
  <si>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</si>
  <si>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</si>
  <si>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</si>
  <si>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</si>
  <si>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</si>
  <si>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</si>
  <si>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</si>
  <si>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</si>
  <si>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</si>
  <si>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</si>
  <si>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</si>
  <si>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</si>
  <si>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r>
      <rPr>
        <b/>
        <sz val="12"/>
        <color rgb="FF0033CC"/>
        <rFont val="Calibri"/>
        <family val="2"/>
        <scheme val="minor"/>
      </rPr>
      <t>Módulo 2</t>
    </r>
    <r>
      <rPr>
        <b/>
        <sz val="12"/>
        <color theme="1"/>
        <rFont val="Calibri"/>
        <family val="2"/>
        <scheme val="minor"/>
      </rPr>
      <t xml:space="preserve"> - Encargos e Benefícios Anuais, Mensais e Diários</t>
    </r>
  </si>
  <si>
    <t>Submódulo 2.1 - 13º Salário, Férias e Adicional de Férias</t>
  </si>
  <si>
    <t>13º (décimo terceiro) Salário</t>
  </si>
  <si>
    <r>
      <rPr>
        <sz val="11"/>
        <color rgb="FFC00000"/>
        <rFont val="Times New Roman"/>
        <family val="1"/>
      </rPr>
      <t xml:space="preserve">Férias </t>
    </r>
    <r>
      <rPr>
        <sz val="11"/>
        <color rgb="FF000000"/>
        <rFont val="Times New Roman"/>
        <family val="1"/>
      </rPr>
      <t>e Adicional de Férias</t>
    </r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</si>
  <si>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</si>
  <si>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</si>
  <si>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</si>
  <si>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</si>
  <si>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</si>
  <si>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</si>
  <si>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</si>
  <si>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</si>
  <si>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</si>
  <si>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</si>
  <si>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</si>
  <si>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</si>
  <si>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</si>
  <si>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</si>
  <si>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Auxílio-Refeição/Alimentação</t>
  </si>
  <si>
    <t>Assistência Médica e Familiar</t>
  </si>
  <si>
    <t>Quadro - Resumo Módulo 2 - Encargos e Benefícios anuais, mensais e diários</t>
  </si>
  <si>
    <r>
      <rPr>
        <b/>
        <sz val="11"/>
        <color rgb="FF000000"/>
        <rFont val="Times New Roman"/>
        <family val="1"/>
      </rPr>
      <t>Submódulo 2.1</t>
    </r>
    <r>
      <rPr>
        <sz val="11"/>
        <color rgb="FF000000"/>
        <rFont val="Times New Roman"/>
        <family val="1"/>
      </rPr>
      <t xml:space="preserve"> - 13º Salário,</t>
    </r>
    <r>
      <rPr>
        <sz val="11"/>
        <color rgb="FFC00000"/>
        <rFont val="Times New Roman"/>
        <family val="1"/>
      </rPr>
      <t xml:space="preserve"> Férias </t>
    </r>
    <r>
      <rPr>
        <sz val="11"/>
        <color rgb="FF000000"/>
        <rFont val="Times New Roman"/>
        <family val="1"/>
      </rPr>
      <t>e Adicional de Férias</t>
    </r>
  </si>
  <si>
    <r>
      <rPr>
        <b/>
        <sz val="11"/>
        <color rgb="FF000000"/>
        <rFont val="Times New Roman"/>
        <family val="1"/>
      </rPr>
      <t>Submódulo 2.2</t>
    </r>
    <r>
      <rPr>
        <sz val="11"/>
        <color rgb="FF000000"/>
        <rFont val="Times New Roman"/>
        <family val="1"/>
      </rPr>
      <t xml:space="preserve"> - GPS, FGTS e outras contribuições</t>
    </r>
  </si>
  <si>
    <r>
      <rPr>
        <b/>
        <sz val="11"/>
        <color rgb="FF000000"/>
        <rFont val="Times New Roman"/>
        <family val="1"/>
      </rPr>
      <t>Submódulo 2.3</t>
    </r>
    <r>
      <rPr>
        <sz val="11"/>
        <color rgb="FF000000"/>
        <rFont val="Times New Roman"/>
        <family val="1"/>
      </rPr>
      <t xml:space="preserve"> - Benefícios Mensais e Diários</t>
    </r>
  </si>
  <si>
    <r>
      <t xml:space="preserve">Módulo 3 </t>
    </r>
    <r>
      <rPr>
        <b/>
        <sz val="11"/>
        <color rgb="FF000000"/>
        <rFont val="Times New Roman"/>
        <family val="1"/>
      </rPr>
      <t>- Provisão para Rescisão (Redação IN nº 7/2018)</t>
    </r>
  </si>
  <si>
    <t>Aviso Prévio Indenizado</t>
  </si>
  <si>
    <t>Incidência do FGTS sobre o Aviso Prévio Iindeniado</t>
  </si>
  <si>
    <t>Multa do FGTS sobre o Aviso Prévio Iindeniado</t>
  </si>
  <si>
    <t>Aviso Prévio Trabalhado</t>
  </si>
  <si>
    <t>Incidência de GPS, FGTS e outras contribuições sobre o Aviso Prévio Trabalhado</t>
  </si>
  <si>
    <t>Multa do FGTS sobre o Aviso Prévio Trabalhado</t>
  </si>
  <si>
    <r>
      <t>Módulo 4</t>
    </r>
    <r>
      <rPr>
        <b/>
        <sz val="11"/>
        <color rgb="FF000000"/>
        <rFont val="Times New Roman"/>
        <family val="1"/>
      </rPr>
      <t xml:space="preserve"> - Custo de Reposição do Profissional Ausente.</t>
    </r>
  </si>
  <si>
    <t>Submódulo 4.1 - Substituto nas Ausências Legais (Redação IN nº 7/2018)</t>
  </si>
  <si>
    <t>Estimativa ausência</t>
  </si>
  <si>
    <t>Estimativa ocorrência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</si>
  <si>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</si>
  <si>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</si>
  <si>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</si>
  <si>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</si>
  <si>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</si>
  <si>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</si>
  <si>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 (Redação IN nº 7/2018)</t>
  </si>
  <si>
    <t>Substituto na cobertura de Intervalo para repouso ou alimentação</t>
  </si>
  <si>
    <r>
      <t>Quadro - Resumo do Módulo 4 - Custo de Reposição do Profissional Ausente</t>
    </r>
    <r>
      <rPr>
        <b/>
        <sz val="11"/>
        <color rgb="FF555555"/>
        <rFont val="Times New Roman"/>
        <family val="1"/>
      </rPr>
      <t> (</t>
    </r>
    <r>
      <rPr>
        <b/>
        <sz val="11"/>
        <color rgb="FF000000"/>
        <rFont val="Times New Roman"/>
        <family val="1"/>
      </rPr>
      <t>Redação IN nº 7/2018)</t>
    </r>
  </si>
  <si>
    <t>4.1</t>
  </si>
  <si>
    <t>Substituto nas Ausências Legais</t>
  </si>
  <si>
    <t>4.2</t>
  </si>
  <si>
    <t>Substituto na Intrajornada</t>
  </si>
  <si>
    <r>
      <t>Módulo 5</t>
    </r>
    <r>
      <rPr>
        <b/>
        <sz val="11"/>
        <color rgb="FF000000"/>
        <rFont val="Times New Roman"/>
        <family val="1"/>
      </rPr>
      <t xml:space="preserve"> - Insumos Diversos</t>
    </r>
  </si>
  <si>
    <t>Uniformes</t>
  </si>
  <si>
    <t>Materiais</t>
  </si>
  <si>
    <t>Equipamentos</t>
  </si>
  <si>
    <r>
      <t>Módulo 6</t>
    </r>
    <r>
      <rPr>
        <b/>
        <sz val="11"/>
        <color rgb="FF000000"/>
        <rFont val="Times New Roman"/>
        <family val="1"/>
      </rPr>
      <t xml:space="preserve"> - Custos Indiretos, Tributos e Lucro</t>
    </r>
  </si>
  <si>
    <t>Custos Indiretos</t>
  </si>
  <si>
    <t>Lucro</t>
  </si>
  <si>
    <t>Tributos</t>
  </si>
  <si>
    <t>C.1</t>
  </si>
  <si>
    <t xml:space="preserve">  PIS</t>
  </si>
  <si>
    <t>C.2</t>
  </si>
  <si>
    <t xml:space="preserve">  COFINS</t>
  </si>
  <si>
    <t>C.3</t>
  </si>
  <si>
    <t xml:space="preserve">  ISS</t>
  </si>
  <si>
    <t>Quadro - Resumo do Custo por Empregado</t>
  </si>
  <si>
    <r>
      <t>Módulo 1</t>
    </r>
    <r>
      <rPr>
        <sz val="11"/>
        <color rgb="FF000000"/>
        <rFont val="Times New Roman"/>
        <family val="1"/>
      </rPr>
      <t xml:space="preserve"> - Composição da Remuneração</t>
    </r>
  </si>
  <si>
    <r>
      <t>Módulo 2</t>
    </r>
    <r>
      <rPr>
        <sz val="11"/>
        <color rgb="FF000000"/>
        <rFont val="Times New Roman"/>
        <family val="1"/>
      </rPr>
      <t xml:space="preserve"> - Encargos e Benefícios Anuais, Mensais e Diários</t>
    </r>
  </si>
  <si>
    <r>
      <t>Módulo 3</t>
    </r>
    <r>
      <rPr>
        <sz val="11"/>
        <color rgb="FF000000"/>
        <rFont val="Times New Roman"/>
        <family val="1"/>
      </rPr>
      <t xml:space="preserve"> - Provisão para Rescisão</t>
    </r>
  </si>
  <si>
    <r>
      <t>Módulo 4</t>
    </r>
    <r>
      <rPr>
        <sz val="11"/>
        <color rgb="FF000000"/>
        <rFont val="Times New Roman"/>
        <family val="1"/>
      </rPr>
      <t xml:space="preserve"> - Custo de Reposição do Profissional Ausente</t>
    </r>
  </si>
  <si>
    <r>
      <t>Módulo 5</t>
    </r>
    <r>
      <rPr>
        <sz val="11"/>
        <color rgb="FF000000"/>
        <rFont val="Times New Roman"/>
        <family val="1"/>
      </rPr>
      <t xml:space="preserve"> - Insumos Diversos</t>
    </r>
  </si>
  <si>
    <r>
      <t>Módulo 6</t>
    </r>
    <r>
      <rPr>
        <sz val="11"/>
        <color theme="1"/>
        <rFont val="Times New Roman"/>
        <family val="1"/>
      </rPr>
      <t xml:space="preserve"> - Custos Indiretos, Tributos e Lucro</t>
    </r>
  </si>
  <si>
    <t>Valor Total por Empregado</t>
  </si>
  <si>
    <t>Assiduidade</t>
  </si>
  <si>
    <t>GILLRAT</t>
  </si>
  <si>
    <t>Plano odontológico</t>
  </si>
  <si>
    <t xml:space="preserve">Incidência do Submódulo 2.2 </t>
  </si>
  <si>
    <t>Sub-Total</t>
  </si>
  <si>
    <t>Subtotal (A+B+C+D+E)</t>
  </si>
  <si>
    <t>01. CUSTO UNIFORME</t>
  </si>
  <si>
    <t>VALOR DO UNIFORME POR VIGILANTE</t>
  </si>
  <si>
    <t>MAPA DE PREÇOS - CONSOLIDAÇÃO</t>
  </si>
  <si>
    <t>Grupo</t>
  </si>
  <si>
    <t>Item</t>
  </si>
  <si>
    <t>Categoria</t>
  </si>
  <si>
    <t>Quantidade de meses</t>
  </si>
  <si>
    <t>Quantidade de vigilantes por posto</t>
  </si>
  <si>
    <t>Valor Unitário Mensal por Vigilante</t>
  </si>
  <si>
    <t>Valor Mensal por posto</t>
  </si>
  <si>
    <t>Quantidade de postos a contratar</t>
  </si>
  <si>
    <t>Valor mensal total</t>
  </si>
  <si>
    <t>Valor Global por Item</t>
  </si>
  <si>
    <t>Valor Global do Grupo</t>
  </si>
  <si>
    <t>INSUMOS - VIGILANTE NOTURNO 12X36</t>
  </si>
  <si>
    <t>Calças</t>
  </si>
  <si>
    <t>Camisas de manga curta</t>
  </si>
  <si>
    <t>Camisetas brancas 100% algodão</t>
  </si>
  <si>
    <t>Meias</t>
  </si>
  <si>
    <t>Coturnos</t>
  </si>
  <si>
    <t>DESCRIÇÃO DO UNIFORME</t>
  </si>
  <si>
    <t>Valor Unitário</t>
  </si>
  <si>
    <t>Valor Parcial</t>
  </si>
  <si>
    <t>Tempo de depreciação</t>
  </si>
  <si>
    <t>Total Mensal</t>
  </si>
  <si>
    <t>Quantidade</t>
  </si>
  <si>
    <t>Tempo de Depreciação</t>
  </si>
  <si>
    <t>VALOR DO MATERIAL POR VIGILANTE</t>
  </si>
  <si>
    <t>Equipamentos de controle</t>
  </si>
  <si>
    <t>Seguro de vida e auxílio funeral</t>
  </si>
  <si>
    <t>Valor Global da Licitação</t>
  </si>
  <si>
    <t>Objeto:  Contratação de empresa especializada na prestação de serviços de Operador de Monitor - CFTV para Seção Judiciária do Maranhão e suas subseções</t>
  </si>
  <si>
    <t>Operador de Monitor Diurno 12x36h</t>
  </si>
  <si>
    <t>Operador de Monitor noturno 12x36h</t>
  </si>
  <si>
    <t>MATERIAIS E EQUIPAMENTOS</t>
  </si>
  <si>
    <t>Material/Equipamentos/EPI</t>
  </si>
  <si>
    <t>Livro de ocorrência</t>
  </si>
  <si>
    <t>Crachá de PVC com foto no tamanho 3X4,
com tecnologia de proximidade (frequência
13.56 mhz.</t>
  </si>
  <si>
    <t>-</t>
  </si>
  <si>
    <t>Monitor Diurno</t>
  </si>
  <si>
    <t>Monitor Noturno</t>
  </si>
  <si>
    <t>INPC - 02/2023 a 01/2025</t>
  </si>
  <si>
    <t xml:space="preserve"> REAJUSTE INPC </t>
  </si>
  <si>
    <t xml:space="preserve">  Fonte: Calculadora do Cidadão - Banco Central</t>
  </si>
  <si>
    <t>VALOR ORIGINAL LICITADO (SEI 16784950)</t>
  </si>
  <si>
    <t>Processo SEI Nº 0001718-28.2025.4.01.8007</t>
  </si>
  <si>
    <t>MA000085/2025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</si>
</sst>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%"/>
    <numFmt numFmtId="169" formatCode="0.000%"/>
    <numFmt numFmtId="170" formatCode="_-[$R$-416]\ * #,##0.00_-;\-[$R$-416]\ * #,##0.00_-;_-[$R$-416]\ * &quot;-&quot;??_-;_-@_-"/>
    <numFmt numFmtId="171" formatCode="_(&quot;R$&quot;* #,##0.00_);_(&quot;R$&quot;* \(#,##0.00\);_(&quot;R$&quot;* &quot;-&quot;??_);_(@_)"/>
    <numFmt numFmtId="172" formatCode="#,##0_ ;\-#,##0\ "/>
    <numFmt numFmtId="173" formatCode="mmm/yyyy"/>
    <numFmt numFmtId="174" formatCode="#,##0.00\ ;&quot; (&quot;#,##0.00\);&quot; -&quot;#\ ;@\ "/>
    <numFmt numFmtId="175" formatCode="&quot;R$ &quot;#,##0_);\(&quot;R$ &quot;#,##0\)"/>
    <numFmt numFmtId="176" formatCode="&quot;R$&quot;\ #,##0.00"/>
    <numFmt numFmtId="177" formatCode="_(* #,##0.00_);_(* \(#,##0.00\);_(* \-??_);_(@_)"/>
    <numFmt numFmtId="178" formatCode="_(* #,##0.0000_);_(* \(#,##0.0000\);_(* \-??_);_(@_)"/>
    <numFmt numFmtId="179" formatCode="_(* #,##0.0000000_);_(* \(#,##0.0000000\);_(* \-??_);_(@_)"/>
    <numFmt numFmtId="180" formatCode="0.000000%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99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C00000"/>
      <name val="Times New Roman"/>
      <family val="1"/>
    </font>
    <font>
      <b/>
      <sz val="11"/>
      <color rgb="FF555555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33CC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mbria"/>
      <family val="1"/>
      <scheme val="maj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u/>
      <sz val="16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6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ill="0" applyBorder="0" applyAlignment="0" applyProtection="0"/>
    <xf numFmtId="43" fontId="1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17" borderId="0" applyNumberFormat="0" applyBorder="0" applyAlignment="0" applyProtection="0"/>
    <xf numFmtId="0" fontId="41" fillId="29" borderId="8" applyNumberFormat="0" applyAlignment="0" applyProtection="0"/>
    <xf numFmtId="0" fontId="42" fillId="30" borderId="9" applyNumberFormat="0" applyAlignment="0" applyProtection="0"/>
    <xf numFmtId="0" fontId="43" fillId="0" borderId="10" applyNumberFormat="0" applyFill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34" borderId="0" applyNumberFormat="0" applyBorder="0" applyAlignment="0" applyProtection="0"/>
    <xf numFmtId="0" fontId="44" fillId="20" borderId="8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5" fillId="16" borderId="0" applyNumberFormat="0" applyBorder="0" applyAlignment="0" applyProtection="0"/>
    <xf numFmtId="179" fontId="2" fillId="0" borderId="0" applyFill="0" applyBorder="0" applyAlignment="0" applyProtection="0"/>
    <xf numFmtId="17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" fillId="0" borderId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46" fillId="35" borderId="0" applyNumberFormat="0" applyBorder="0" applyAlignment="0" applyProtection="0"/>
    <xf numFmtId="0" fontId="35" fillId="0" borderId="0"/>
    <xf numFmtId="0" fontId="2" fillId="36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7" fillId="29" borderId="12" applyNumberFormat="0" applyAlignment="0" applyProtection="0"/>
    <xf numFmtId="43" fontId="1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50" fillId="0" borderId="14" applyNumberFormat="0" applyFill="0" applyAlignment="0" applyProtection="0"/>
    <xf numFmtId="0" fontId="51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16" applyNumberFormat="0" applyFill="0" applyAlignment="0" applyProtection="0"/>
    <xf numFmtId="179" fontId="2" fillId="0" borderId="0" applyFont="0" applyFill="0" applyBorder="0" applyAlignment="0" applyProtection="0"/>
    <xf numFmtId="177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7">
    <xf numFmtId="0" fontId="0" fillId="0" borderId="0" xfId="0"/>
    <xf numFmtId="0" fontId="14" fillId="2" borderId="4" xfId="0" applyFont="1" applyFill="1" applyBorder="1"/>
    <xf numFmtId="0" fontId="15" fillId="5" borderId="1" xfId="80" applyFont="1" applyFill="1" applyBorder="1" applyAlignment="1">
      <alignment horizontal="center" vertical="center" wrapText="1"/>
    </xf>
    <xf numFmtId="0" fontId="0" fillId="0" borderId="4" xfId="0" applyBorder="1"/>
    <xf numFmtId="0" fontId="14" fillId="0" borderId="1" xfId="0" applyFont="1" applyBorder="1" applyAlignment="1">
      <alignment horizontal="center"/>
    </xf>
    <xf numFmtId="0" fontId="14" fillId="5" borderId="1" xfId="0" applyFont="1" applyFill="1" applyBorder="1"/>
    <xf numFmtId="0" fontId="14" fillId="5" borderId="4" xfId="0" applyFont="1" applyFill="1" applyBorder="1"/>
    <xf numFmtId="0" fontId="16" fillId="5" borderId="4" xfId="0" applyFont="1" applyFill="1" applyBorder="1"/>
    <xf numFmtId="0" fontId="14" fillId="0" borderId="4" xfId="0" applyFont="1" applyBorder="1"/>
    <xf numFmtId="0" fontId="14" fillId="0" borderId="1" xfId="0" applyFont="1" applyBorder="1"/>
    <xf numFmtId="0" fontId="16" fillId="5" borderId="1" xfId="0" applyFont="1" applyFill="1" applyBorder="1"/>
    <xf numFmtId="0" fontId="14" fillId="0" borderId="0" xfId="0" applyFont="1"/>
    <xf numFmtId="0" fontId="16" fillId="5" borderId="3" xfId="0" applyFont="1" applyFill="1" applyBorder="1"/>
    <xf numFmtId="0" fontId="14" fillId="5" borderId="2" xfId="0" applyFont="1" applyFill="1" applyBorder="1" applyAlignment="1">
      <alignment horizontal="center"/>
    </xf>
    <xf numFmtId="0" fontId="14" fillId="2" borderId="1" xfId="0" applyFont="1" applyFill="1" applyBorder="1"/>
    <xf numFmtId="0" fontId="10" fillId="5" borderId="3" xfId="80" applyFont="1" applyFill="1" applyBorder="1" applyAlignment="1">
      <alignment vertical="center" wrapText="1"/>
    </xf>
    <xf numFmtId="0" fontId="10" fillId="5" borderId="4" xfId="8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Continuous"/>
    </xf>
    <xf numFmtId="0" fontId="14" fillId="0" borderId="5" xfId="0" applyFont="1" applyBorder="1"/>
    <xf numFmtId="0" fontId="16" fillId="2" borderId="4" xfId="0" applyFont="1" applyFill="1" applyBorder="1"/>
    <xf numFmtId="0" fontId="16" fillId="2" borderId="1" xfId="0" applyFont="1" applyFill="1" applyBorder="1"/>
    <xf numFmtId="0" fontId="10" fillId="5" borderId="4" xfId="8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9" fillId="5" borderId="3" xfId="80" applyFont="1" applyFill="1" applyBorder="1" applyAlignment="1">
      <alignment vertical="center"/>
    </xf>
    <xf numFmtId="0" fontId="14" fillId="0" borderId="0" xfId="0" applyFont="1" applyAlignment="1">
      <alignment horizontal="centerContinuous"/>
    </xf>
    <xf numFmtId="0" fontId="16" fillId="2" borderId="4" xfId="0" applyFont="1" applyFill="1" applyBorder="1" applyAlignment="1">
      <alignment horizontal="centerContinuous"/>
    </xf>
    <xf numFmtId="0" fontId="9" fillId="5" borderId="4" xfId="80" applyFont="1" applyFill="1" applyBorder="1" applyAlignment="1">
      <alignment vertical="center" wrapText="1"/>
    </xf>
    <xf numFmtId="0" fontId="20" fillId="0" borderId="0" xfId="0" applyFont="1" applyAlignment="1">
      <alignment horizontal="centerContinuous"/>
    </xf>
    <xf numFmtId="0" fontId="16" fillId="6" borderId="2" xfId="0" applyFont="1" applyFill="1" applyBorder="1"/>
    <xf numFmtId="0" fontId="21" fillId="0" borderId="0" xfId="0" applyFont="1" applyAlignment="1">
      <alignment horizontal="centerContinuous"/>
    </xf>
    <xf numFmtId="0" fontId="16" fillId="6" borderId="3" xfId="0" applyFont="1" applyFill="1" applyBorder="1"/>
    <xf numFmtId="0" fontId="9" fillId="5" borderId="4" xfId="80" applyFont="1" applyFill="1" applyBorder="1" applyAlignment="1">
      <alignment vertical="center"/>
    </xf>
    <xf numFmtId="0" fontId="14" fillId="0" borderId="5" xfId="0" applyFont="1" applyBorder="1" applyAlignment="1">
      <alignment horizontal="center"/>
    </xf>
    <xf numFmtId="0" fontId="10" fillId="2" borderId="4" xfId="80" applyFont="1" applyFill="1" applyBorder="1" applyAlignment="1">
      <alignment vertical="center" wrapText="1"/>
    </xf>
    <xf numFmtId="0" fontId="18" fillId="0" borderId="0" xfId="0" applyFont="1" applyAlignment="1">
      <alignment horizontal="centerContinuous"/>
    </xf>
    <xf numFmtId="0" fontId="16" fillId="2" borderId="3" xfId="0" applyFont="1" applyFill="1" applyBorder="1" applyAlignment="1">
      <alignment horizontal="centerContinuous"/>
    </xf>
    <xf numFmtId="0" fontId="11" fillId="0" borderId="1" xfId="80" applyFont="1" applyBorder="1" applyAlignment="1">
      <alignment horizontal="center" vertical="center" wrapText="1"/>
    </xf>
    <xf numFmtId="0" fontId="10" fillId="3" borderId="1" xfId="80" applyFont="1" applyFill="1" applyBorder="1" applyAlignment="1">
      <alignment horizontal="center" vertical="center" wrapText="1"/>
    </xf>
    <xf numFmtId="0" fontId="11" fillId="4" borderId="1" xfId="80" applyFont="1" applyFill="1" applyBorder="1" applyAlignment="1">
      <alignment horizontal="center" vertical="center" wrapText="1"/>
    </xf>
    <xf numFmtId="0" fontId="8" fillId="0" borderId="1" xfId="80" applyFont="1" applyBorder="1" applyAlignment="1">
      <alignment horizontal="center" vertical="center" wrapText="1"/>
    </xf>
    <xf numFmtId="0" fontId="8" fillId="0" borderId="0" xfId="80" applyFont="1" applyAlignment="1">
      <alignment vertical="center"/>
    </xf>
    <xf numFmtId="0" fontId="11" fillId="0" borderId="4" xfId="80" applyFont="1" applyBorder="1" applyAlignment="1">
      <alignment vertical="center" wrapText="1"/>
    </xf>
    <xf numFmtId="0" fontId="10" fillId="0" borderId="4" xfId="80" applyFont="1" applyBorder="1" applyAlignment="1">
      <alignment vertical="center" wrapText="1"/>
    </xf>
    <xf numFmtId="44" fontId="14" fillId="0" borderId="2" xfId="0" applyNumberFormat="1" applyFont="1" applyBorder="1" applyAlignment="1">
      <alignment horizontal="center"/>
    </xf>
    <xf numFmtId="44" fontId="14" fillId="0" borderId="1" xfId="0" applyNumberFormat="1" applyFont="1" applyBorder="1" applyAlignment="1">
      <alignment horizontal="center"/>
    </xf>
    <xf numFmtId="44" fontId="16" fillId="5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0" fontId="14" fillId="0" borderId="1" xfId="243" applyNumberFormat="1" applyFont="1" applyBorder="1" applyAlignment="1">
      <alignment horizontal="center" vertical="center"/>
    </xf>
    <xf numFmtId="10" fontId="16" fillId="5" borderId="1" xfId="0" applyNumberFormat="1" applyFont="1" applyFill="1" applyBorder="1" applyAlignment="1">
      <alignment horizontal="center"/>
    </xf>
    <xf numFmtId="169" fontId="14" fillId="0" borderId="1" xfId="243" applyNumberFormat="1" applyFont="1" applyBorder="1" applyAlignment="1">
      <alignment horizontal="center" vertical="center"/>
    </xf>
    <xf numFmtId="0" fontId="16" fillId="7" borderId="1" xfId="0" applyFont="1" applyFill="1" applyBorder="1" applyAlignment="1">
      <alignment wrapText="1"/>
    </xf>
    <xf numFmtId="0" fontId="14" fillId="7" borderId="1" xfId="0" applyFont="1" applyFill="1" applyBorder="1" applyAlignment="1">
      <alignment horizontal="center" vertical="center"/>
    </xf>
    <xf numFmtId="0" fontId="14" fillId="0" borderId="2" xfId="0" applyFont="1" applyBorder="1"/>
    <xf numFmtId="10" fontId="16" fillId="0" borderId="0" xfId="0" applyNumberFormat="1" applyFont="1"/>
    <xf numFmtId="0" fontId="16" fillId="0" borderId="0" xfId="0" applyFont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9" fontId="22" fillId="7" borderId="1" xfId="243" applyFont="1" applyFill="1" applyBorder="1" applyAlignment="1">
      <alignment horizontal="center" vertical="center"/>
    </xf>
    <xf numFmtId="168" fontId="22" fillId="7" borderId="1" xfId="243" applyNumberFormat="1" applyFont="1" applyFill="1" applyBorder="1" applyAlignment="1">
      <alignment horizontal="center" vertical="center"/>
    </xf>
    <xf numFmtId="10" fontId="22" fillId="7" borderId="1" xfId="243" applyNumberFormat="1" applyFont="1" applyFill="1" applyBorder="1" applyAlignment="1">
      <alignment horizontal="center" vertical="center"/>
    </xf>
    <xf numFmtId="10" fontId="22" fillId="7" borderId="1" xfId="0" applyNumberFormat="1" applyFont="1" applyFill="1" applyBorder="1" applyAlignment="1">
      <alignment horizontal="center" vertical="center"/>
    </xf>
    <xf numFmtId="43" fontId="14" fillId="0" borderId="1" xfId="244" applyFont="1" applyBorder="1" applyAlignment="1">
      <alignment horizontal="center"/>
    </xf>
    <xf numFmtId="44" fontId="16" fillId="0" borderId="0" xfId="0" applyNumberFormat="1" applyFont="1" applyAlignment="1">
      <alignment horizontal="center"/>
    </xf>
    <xf numFmtId="170" fontId="14" fillId="0" borderId="1" xfId="0" applyNumberFormat="1" applyFont="1" applyBorder="1" applyAlignment="1">
      <alignment horizontal="center"/>
    </xf>
    <xf numFmtId="170" fontId="14" fillId="8" borderId="1" xfId="0" applyNumberFormat="1" applyFont="1" applyFill="1" applyBorder="1" applyAlignment="1">
      <alignment horizontal="center"/>
    </xf>
    <xf numFmtId="170" fontId="16" fillId="5" borderId="1" xfId="0" applyNumberFormat="1" applyFont="1" applyFill="1" applyBorder="1" applyAlignment="1">
      <alignment horizontal="center"/>
    </xf>
    <xf numFmtId="9" fontId="14" fillId="8" borderId="1" xfId="0" applyNumberFormat="1" applyFont="1" applyFill="1" applyBorder="1" applyAlignment="1">
      <alignment horizontal="center" vertical="center"/>
    </xf>
    <xf numFmtId="170" fontId="14" fillId="8" borderId="1" xfId="0" applyNumberFormat="1" applyFont="1" applyFill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center" vertical="center"/>
    </xf>
    <xf numFmtId="170" fontId="14" fillId="0" borderId="1" xfId="0" applyNumberFormat="1" applyFont="1" applyBorder="1"/>
    <xf numFmtId="170" fontId="16" fillId="2" borderId="1" xfId="0" applyNumberFormat="1" applyFont="1" applyFill="1" applyBorder="1"/>
    <xf numFmtId="10" fontId="14" fillId="8" borderId="1" xfId="0" applyNumberFormat="1" applyFont="1" applyFill="1" applyBorder="1" applyAlignment="1">
      <alignment horizontal="center" vertical="center"/>
    </xf>
    <xf numFmtId="10" fontId="16" fillId="5" borderId="1" xfId="0" applyNumberFormat="1" applyFont="1" applyFill="1" applyBorder="1" applyAlignment="1">
      <alignment vertical="center"/>
    </xf>
    <xf numFmtId="170" fontId="16" fillId="5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Border="1" applyAlignment="1">
      <alignment vertical="center"/>
    </xf>
    <xf numFmtId="170" fontId="16" fillId="0" borderId="1" xfId="0" applyNumberFormat="1" applyFont="1" applyBorder="1" applyAlignment="1">
      <alignment horizontal="center" vertical="center"/>
    </xf>
    <xf numFmtId="170" fontId="16" fillId="2" borderId="1" xfId="0" applyNumberFormat="1" applyFont="1" applyFill="1" applyBorder="1" applyAlignment="1">
      <alignment horizontal="center"/>
    </xf>
    <xf numFmtId="170" fontId="14" fillId="0" borderId="1" xfId="244" applyNumberFormat="1" applyFont="1" applyBorder="1" applyAlignment="1">
      <alignment horizontal="center"/>
    </xf>
    <xf numFmtId="170" fontId="16" fillId="2" borderId="1" xfId="244" applyNumberFormat="1" applyFont="1" applyFill="1" applyBorder="1" applyAlignment="1">
      <alignment horizontal="center"/>
    </xf>
    <xf numFmtId="43" fontId="3" fillId="0" borderId="0" xfId="244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164" fontId="24" fillId="0" borderId="0" xfId="245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64" fontId="24" fillId="0" borderId="0" xfId="24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3" fillId="0" borderId="0" xfId="244" applyFont="1" applyFill="1" applyBorder="1" applyAlignment="1">
      <alignment vertical="center"/>
    </xf>
    <xf numFmtId="1" fontId="0" fillId="0" borderId="0" xfId="0" applyNumberFormat="1" applyAlignment="1">
      <alignment vertical="center"/>
    </xf>
    <xf numFmtId="171" fontId="0" fillId="0" borderId="0" xfId="0" applyNumberFormat="1" applyAlignment="1">
      <alignment horizontal="center" vertical="center"/>
    </xf>
    <xf numFmtId="164" fontId="24" fillId="9" borderId="0" xfId="245" applyNumberFormat="1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vertical="center"/>
    </xf>
    <xf numFmtId="0" fontId="25" fillId="0" borderId="0" xfId="7" applyFont="1" applyAlignment="1">
      <alignment vertical="center"/>
    </xf>
    <xf numFmtId="0" fontId="26" fillId="0" borderId="0" xfId="7" applyFont="1" applyAlignment="1">
      <alignment vertical="center"/>
    </xf>
    <xf numFmtId="0" fontId="27" fillId="0" borderId="0" xfId="7" applyFont="1" applyAlignment="1">
      <alignment vertical="center"/>
    </xf>
    <xf numFmtId="44" fontId="25" fillId="0" borderId="0" xfId="7" applyNumberFormat="1" applyFont="1" applyAlignment="1">
      <alignment horizontal="center" vertical="center"/>
    </xf>
    <xf numFmtId="0" fontId="28" fillId="10" borderId="1" xfId="7" applyFont="1" applyFill="1" applyBorder="1" applyAlignment="1">
      <alignment horizontal="center" vertical="center" wrapText="1"/>
    </xf>
    <xf numFmtId="44" fontId="28" fillId="10" borderId="1" xfId="7" applyNumberFormat="1" applyFont="1" applyFill="1" applyBorder="1" applyAlignment="1">
      <alignment horizontal="center" vertical="center" wrapText="1"/>
    </xf>
    <xf numFmtId="0" fontId="29" fillId="0" borderId="1" xfId="7" applyFont="1" applyBorder="1" applyAlignment="1">
      <alignment horizontal="center" vertical="center"/>
    </xf>
    <xf numFmtId="0" fontId="14" fillId="0" borderId="1" xfId="21" applyFont="1" applyBorder="1" applyAlignment="1">
      <alignment horizontal="justify" vertical="center" wrapText="1"/>
    </xf>
    <xf numFmtId="170" fontId="29" fillId="8" borderId="1" xfId="7" applyNumberFormat="1" applyFont="1" applyFill="1" applyBorder="1" applyAlignment="1">
      <alignment horizontal="center" vertical="center"/>
    </xf>
    <xf numFmtId="172" fontId="29" fillId="0" borderId="1" xfId="23" applyNumberFormat="1" applyFont="1" applyBorder="1" applyAlignment="1">
      <alignment horizontal="center" vertical="center"/>
    </xf>
    <xf numFmtId="44" fontId="29" fillId="0" borderId="1" xfId="23" applyFont="1" applyBorder="1" applyAlignment="1">
      <alignment horizontal="center" vertical="center"/>
    </xf>
    <xf numFmtId="164" fontId="27" fillId="0" borderId="1" xfId="245" applyNumberFormat="1" applyFont="1" applyFill="1" applyBorder="1" applyAlignment="1">
      <alignment horizontal="center" vertical="center"/>
    </xf>
    <xf numFmtId="164" fontId="25" fillId="11" borderId="1" xfId="245" applyNumberFormat="1" applyFont="1" applyFill="1" applyBorder="1" applyAlignment="1">
      <alignment horizontal="center" vertical="center"/>
    </xf>
    <xf numFmtId="164" fontId="27" fillId="0" borderId="6" xfId="245" applyNumberFormat="1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171" fontId="33" fillId="8" borderId="1" xfId="2" applyNumberFormat="1" applyFont="1" applyFill="1" applyBorder="1" applyAlignment="1">
      <alignment horizontal="center" vertical="center"/>
    </xf>
    <xf numFmtId="0" fontId="33" fillId="0" borderId="1" xfId="246" applyFont="1" applyBorder="1" applyAlignment="1">
      <alignment horizontal="center" vertical="center"/>
    </xf>
    <xf numFmtId="0" fontId="33" fillId="0" borderId="1" xfId="240" applyFont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28" fillId="0" borderId="0" xfId="7" applyFont="1" applyAlignment="1">
      <alignment vertical="center" wrapText="1"/>
    </xf>
    <xf numFmtId="0" fontId="32" fillId="11" borderId="1" xfId="0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18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70" fontId="0" fillId="0" borderId="0" xfId="0" applyNumberFormat="1"/>
    <xf numFmtId="0" fontId="0" fillId="0" borderId="18" xfId="0" applyBorder="1" applyAlignment="1">
      <alignment horizontal="center" vertical="center"/>
    </xf>
    <xf numFmtId="180" fontId="0" fillId="0" borderId="18" xfId="0" applyNumberFormat="1" applyBorder="1" applyAlignment="1">
      <alignment horizontal="center" vertical="center"/>
    </xf>
    <xf numFmtId="0" fontId="23" fillId="0" borderId="0" xfId="0" applyFont="1" applyAlignment="1">
      <alignment vertical="center"/>
    </xf>
    <xf numFmtId="168" fontId="14" fillId="8" borderId="1" xfId="0" applyNumberFormat="1" applyFont="1" applyFill="1" applyBorder="1" applyAlignment="1">
      <alignment horizontal="center" vertical="center"/>
    </xf>
    <xf numFmtId="12" fontId="33" fillId="8" borderId="1" xfId="0" applyNumberFormat="1" applyFont="1" applyFill="1" applyBorder="1" applyAlignment="1">
      <alignment horizontal="center" vertical="center"/>
    </xf>
    <xf numFmtId="44" fontId="29" fillId="0" borderId="1" xfId="7" applyNumberFormat="1" applyFont="1" applyBorder="1" applyAlignment="1">
      <alignment horizontal="center" vertical="center"/>
    </xf>
    <xf numFmtId="0" fontId="29" fillId="0" borderId="1" xfId="7" applyFont="1" applyBorder="1" applyAlignment="1">
      <alignment horizontal="center" vertical="center"/>
    </xf>
    <xf numFmtId="0" fontId="30" fillId="13" borderId="1" xfId="7" applyFont="1" applyFill="1" applyBorder="1" applyAlignment="1">
      <alignment horizontal="center" vertical="center"/>
    </xf>
    <xf numFmtId="0" fontId="28" fillId="0" borderId="0" xfId="7" applyFont="1" applyAlignment="1">
      <alignment horizontal="left" vertical="center"/>
    </xf>
    <xf numFmtId="0" fontId="29" fillId="0" borderId="7" xfId="7" applyFont="1" applyBorder="1" applyAlignment="1">
      <alignment horizontal="center" vertical="center"/>
    </xf>
    <xf numFmtId="0" fontId="29" fillId="0" borderId="6" xfId="7" applyFont="1" applyBorder="1" applyAlignment="1">
      <alignment horizontal="center" vertical="center"/>
    </xf>
    <xf numFmtId="172" fontId="29" fillId="14" borderId="7" xfId="23" applyNumberFormat="1" applyFont="1" applyFill="1" applyBorder="1" applyAlignment="1">
      <alignment horizontal="center" vertical="center"/>
    </xf>
    <xf numFmtId="172" fontId="29" fillId="14" borderId="6" xfId="23" applyNumberFormat="1" applyFont="1" applyFill="1" applyBorder="1" applyAlignment="1">
      <alignment horizontal="center" vertical="center"/>
    </xf>
    <xf numFmtId="44" fontId="29" fillId="0" borderId="7" xfId="23" applyFont="1" applyBorder="1" applyAlignment="1">
      <alignment horizontal="center" vertical="center"/>
    </xf>
    <xf numFmtId="44" fontId="29" fillId="0" borderId="6" xfId="23" applyFont="1" applyBorder="1" applyAlignment="1">
      <alignment horizontal="center" vertical="center"/>
    </xf>
    <xf numFmtId="0" fontId="28" fillId="0" borderId="0" xfId="7" applyFont="1" applyAlignment="1">
      <alignment horizontal="center" vertical="center" wrapText="1"/>
    </xf>
    <xf numFmtId="0" fontId="10" fillId="5" borderId="3" xfId="80" applyFont="1" applyFill="1" applyBorder="1" applyAlignment="1">
      <alignment horizontal="left" vertical="center" wrapText="1"/>
    </xf>
    <xf numFmtId="0" fontId="10" fillId="5" borderId="4" xfId="8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11" borderId="3" xfId="0" applyFont="1" applyFill="1" applyBorder="1" applyAlignment="1">
      <alignment horizontal="center" vertical="center"/>
    </xf>
    <xf numFmtId="0" fontId="23" fillId="11" borderId="4" xfId="0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1" fillId="12" borderId="1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23" fillId="0" borderId="5" xfId="0" applyNumberFormat="1" applyFont="1" applyBorder="1" applyAlignment="1">
      <alignment horizontal="center" vertical="center"/>
    </xf>
    <xf numFmtId="44" fontId="14" fillId="37" borderId="2" xfId="0" applyNumberFormat="1" applyFont="1" applyFill="1" applyBorder="1" applyAlignment="1">
      <alignment horizontal="center"/>
    </xf>
    <xf numFmtId="0" fontId="14" fillId="37" borderId="2" xfId="0" applyFont="1" applyFill="1" applyBorder="1" applyAlignment="1">
      <alignment horizontal="center"/>
    </xf>
    <xf numFmtId="0" fontId="14" fillId="37" borderId="2" xfId="0" applyFont="1" applyFill="1" applyBorder="1" applyAlignment="1">
      <alignment horizontal="center" vertical="center" wrapText="1"/>
    </xf>
    <xf numFmtId="170" fontId="14" fillId="37" borderId="1" xfId="0" applyNumberFormat="1" applyFont="1" applyFill="1" applyBorder="1" applyAlignment="1">
      <alignment horizontal="center"/>
    </xf>
    <xf numFmtId="170" fontId="14" fillId="37" borderId="1" xfId="0" applyNumberFormat="1" applyFont="1" applyFill="1" applyBorder="1" applyAlignment="1">
      <alignment horizontal="center" vertical="center"/>
    </xf>
  </cellXfs>
  <cellStyles count="567">
    <cellStyle name="20% - Ênfase1 2" xfId="428" xr:uid="{00000000-0005-0000-0000-000000000000}"/>
    <cellStyle name="20% - Ênfase2 2" xfId="429" xr:uid="{00000000-0005-0000-0000-000001000000}"/>
    <cellStyle name="20% - Ênfase3 2" xfId="430" xr:uid="{00000000-0005-0000-0000-000002000000}"/>
    <cellStyle name="20% - Ênfase4 2" xfId="431" xr:uid="{00000000-0005-0000-0000-000003000000}"/>
    <cellStyle name="20% - Ênfase5 2" xfId="432" xr:uid="{00000000-0005-0000-0000-000004000000}"/>
    <cellStyle name="20% - Ênfase6 2" xfId="433" xr:uid="{00000000-0005-0000-0000-000005000000}"/>
    <cellStyle name="40% - Ênfase1 2" xfId="434" xr:uid="{00000000-0005-0000-0000-000006000000}"/>
    <cellStyle name="40% - Ênfase2 2" xfId="435" xr:uid="{00000000-0005-0000-0000-000007000000}"/>
    <cellStyle name="40% - Ênfase3 2" xfId="436" xr:uid="{00000000-0005-0000-0000-000008000000}"/>
    <cellStyle name="40% - Ênfase4 2" xfId="437" xr:uid="{00000000-0005-0000-0000-000009000000}"/>
    <cellStyle name="40% - Ênfase5 2" xfId="438" xr:uid="{00000000-0005-0000-0000-00000A000000}"/>
    <cellStyle name="40% - Ênfase6 2" xfId="439" xr:uid="{00000000-0005-0000-0000-00000B000000}"/>
    <cellStyle name="60% - Ênfase1 2" xfId="440" xr:uid="{00000000-0005-0000-0000-00000C000000}"/>
    <cellStyle name="60% - Ênfase2 2" xfId="441" xr:uid="{00000000-0005-0000-0000-00000D000000}"/>
    <cellStyle name="60% - Ênfase3 2" xfId="442" xr:uid="{00000000-0005-0000-0000-00000E000000}"/>
    <cellStyle name="60% - Ênfase4 2" xfId="443" xr:uid="{00000000-0005-0000-0000-00000F000000}"/>
    <cellStyle name="60% - Ênfase5 2" xfId="444" xr:uid="{00000000-0005-0000-0000-000010000000}"/>
    <cellStyle name="60% - Ênfase6 2" xfId="445" xr:uid="{00000000-0005-0000-0000-000011000000}"/>
    <cellStyle name="Bom 2" xfId="446" xr:uid="{00000000-0005-0000-0000-000012000000}"/>
    <cellStyle name="Cálculo 2" xfId="447" xr:uid="{00000000-0005-0000-0000-000013000000}"/>
    <cellStyle name="Célula de Verificação 2" xfId="448" xr:uid="{00000000-0005-0000-0000-000014000000}"/>
    <cellStyle name="Célula Vinculada 2" xfId="449" xr:uid="{00000000-0005-0000-0000-000015000000}"/>
    <cellStyle name="Currency 2" xfId="9" xr:uid="{00000000-0005-0000-0000-000016000000}"/>
    <cellStyle name="Currency 2 2" xfId="33" xr:uid="{00000000-0005-0000-0000-000017000000}"/>
    <cellStyle name="Currency 2 2 2" xfId="257" xr:uid="{00000000-0005-0000-0000-000018000000}"/>
    <cellStyle name="Currency 2 3" xfId="249" xr:uid="{00000000-0005-0000-0000-000019000000}"/>
    <cellStyle name="Ênfase1 2" xfId="450" xr:uid="{00000000-0005-0000-0000-00001A000000}"/>
    <cellStyle name="Ênfase2 2" xfId="451" xr:uid="{00000000-0005-0000-0000-00001B000000}"/>
    <cellStyle name="Ênfase3 2" xfId="452" xr:uid="{00000000-0005-0000-0000-00001C000000}"/>
    <cellStyle name="Ênfase4 2" xfId="453" xr:uid="{00000000-0005-0000-0000-00001D000000}"/>
    <cellStyle name="Ênfase5 2" xfId="454" xr:uid="{00000000-0005-0000-0000-00001E000000}"/>
    <cellStyle name="Ênfase6 2" xfId="455" xr:uid="{00000000-0005-0000-0000-00001F000000}"/>
    <cellStyle name="Entrada 2" xfId="456" xr:uid="{00000000-0005-0000-0000-000020000000}"/>
    <cellStyle name="Hiperlink 2" xfId="413" xr:uid="{00000000-0005-0000-0000-000021000000}"/>
    <cellStyle name="Hyperlink 2" xfId="457" xr:uid="{00000000-0005-0000-0000-000022000000}"/>
    <cellStyle name="Incorreto 2" xfId="458" xr:uid="{00000000-0005-0000-0000-000023000000}"/>
    <cellStyle name="Moeda" xfId="245" builtinId="4"/>
    <cellStyle name="Moeda 10" xfId="459" xr:uid="{00000000-0005-0000-0000-000025000000}"/>
    <cellStyle name="Moeda 11" xfId="566" xr:uid="{00000000-0005-0000-0000-000026000000}"/>
    <cellStyle name="Moeda 2" xfId="2" xr:uid="{00000000-0005-0000-0000-000027000000}"/>
    <cellStyle name="Moeda 2 10" xfId="104" xr:uid="{00000000-0005-0000-0000-000028000000}"/>
    <cellStyle name="Moeda 2 11" xfId="460" xr:uid="{00000000-0005-0000-0000-000029000000}"/>
    <cellStyle name="Moeda 2 12" xfId="247" xr:uid="{00000000-0005-0000-0000-00002A000000}"/>
    <cellStyle name="Moeda 2 2" xfId="8" xr:uid="{00000000-0005-0000-0000-00002B000000}"/>
    <cellStyle name="Moeda 2 2 2" xfId="32" xr:uid="{00000000-0005-0000-0000-00002C000000}"/>
    <cellStyle name="Moeda 2 2 2 2" xfId="414" xr:uid="{00000000-0005-0000-0000-00002D000000}"/>
    <cellStyle name="Moeda 2 2 2 3" xfId="415" xr:uid="{00000000-0005-0000-0000-00002E000000}"/>
    <cellStyle name="Moeda 2 2 2 4" xfId="546" xr:uid="{00000000-0005-0000-0000-00002F000000}"/>
    <cellStyle name="Moeda 2 2 2 5" xfId="256" xr:uid="{00000000-0005-0000-0000-000030000000}"/>
    <cellStyle name="Moeda 2 2 3" xfId="416" xr:uid="{00000000-0005-0000-0000-000031000000}"/>
    <cellStyle name="Moeda 2 2 3 2" xfId="526" xr:uid="{00000000-0005-0000-0000-000032000000}"/>
    <cellStyle name="Moeda 2 2 4" xfId="78" xr:uid="{00000000-0005-0000-0000-000033000000}"/>
    <cellStyle name="Moeda 2 2 4 2" xfId="505" xr:uid="{00000000-0005-0000-0000-000034000000}"/>
    <cellStyle name="Moeda 2 2 5" xfId="461" xr:uid="{00000000-0005-0000-0000-000035000000}"/>
    <cellStyle name="Moeda 2 2 6" xfId="248" xr:uid="{00000000-0005-0000-0000-000036000000}"/>
    <cellStyle name="Moeda 2 3" xfId="14" xr:uid="{00000000-0005-0000-0000-000037000000}"/>
    <cellStyle name="Moeda 2 3 2" xfId="462" xr:uid="{00000000-0005-0000-0000-000038000000}"/>
    <cellStyle name="Moeda 2 4" xfId="26" xr:uid="{00000000-0005-0000-0000-000039000000}"/>
    <cellStyle name="Moeda 2 4 2" xfId="42" xr:uid="{00000000-0005-0000-0000-00003A000000}"/>
    <cellStyle name="Moeda 2 4 2 2" xfId="465" xr:uid="{00000000-0005-0000-0000-00003B000000}"/>
    <cellStyle name="Moeda 2 4 2 3" xfId="466" xr:uid="{00000000-0005-0000-0000-00003C000000}"/>
    <cellStyle name="Moeda 2 4 2 4" xfId="464" xr:uid="{00000000-0005-0000-0000-00003D000000}"/>
    <cellStyle name="Moeda 2 4 2 5" xfId="263" xr:uid="{00000000-0005-0000-0000-00003E000000}"/>
    <cellStyle name="Moeda 2 4 3" xfId="463" xr:uid="{00000000-0005-0000-0000-00003F000000}"/>
    <cellStyle name="Moeda 2 4 4" xfId="254" xr:uid="{00000000-0005-0000-0000-000040000000}"/>
    <cellStyle name="Moeda 2 5" xfId="29" xr:uid="{00000000-0005-0000-0000-000041000000}"/>
    <cellStyle name="Moeda 2 5 2" xfId="329" xr:uid="{00000000-0005-0000-0000-000042000000}"/>
    <cellStyle name="Moeda 2 5 2 2" xfId="330" xr:uid="{00000000-0005-0000-0000-000043000000}"/>
    <cellStyle name="Moeda 2 5 3" xfId="331" xr:uid="{00000000-0005-0000-0000-000044000000}"/>
    <cellStyle name="Moeda 2 5 4" xfId="467" xr:uid="{00000000-0005-0000-0000-000045000000}"/>
    <cellStyle name="Moeda 2 5 5" xfId="255" xr:uid="{00000000-0005-0000-0000-000046000000}"/>
    <cellStyle name="Moeda 2 6" xfId="58" xr:uid="{00000000-0005-0000-0000-000047000000}"/>
    <cellStyle name="Moeda 2 6 2" xfId="332" xr:uid="{00000000-0005-0000-0000-000048000000}"/>
    <cellStyle name="Moeda 2 6 3" xfId="269" xr:uid="{00000000-0005-0000-0000-000049000000}"/>
    <cellStyle name="Moeda 2 7" xfId="64" xr:uid="{00000000-0005-0000-0000-00004A000000}"/>
    <cellStyle name="Moeda 2 8" xfId="83" xr:uid="{00000000-0005-0000-0000-00004B000000}"/>
    <cellStyle name="Moeda 2 8 2" xfId="79" xr:uid="{00000000-0005-0000-0000-00004C000000}"/>
    <cellStyle name="Moeda 2 8 3" xfId="91" xr:uid="{00000000-0005-0000-0000-00004D000000}"/>
    <cellStyle name="Moeda 2 8 4" xfId="101" xr:uid="{00000000-0005-0000-0000-00004E000000}"/>
    <cellStyle name="Moeda 2 9" xfId="94" xr:uid="{00000000-0005-0000-0000-00004F000000}"/>
    <cellStyle name="Moeda 3" xfId="17" xr:uid="{00000000-0005-0000-0000-000050000000}"/>
    <cellStyle name="Moeda 3 2" xfId="25" xr:uid="{00000000-0005-0000-0000-000051000000}"/>
    <cellStyle name="Moeda 3 2 2" xfId="41" xr:uid="{00000000-0005-0000-0000-000052000000}"/>
    <cellStyle name="Moeda 3 2 2 2" xfId="48" xr:uid="{00000000-0005-0000-0000-000053000000}"/>
    <cellStyle name="Moeda 3 2 2 2 2" xfId="333" xr:uid="{00000000-0005-0000-0000-000054000000}"/>
    <cellStyle name="Moeda 3 2 2 2 2 2" xfId="334" xr:uid="{00000000-0005-0000-0000-000055000000}"/>
    <cellStyle name="Moeda 3 2 2 2 3" xfId="335" xr:uid="{00000000-0005-0000-0000-000056000000}"/>
    <cellStyle name="Moeda 3 2 2 2 4" xfId="267" xr:uid="{00000000-0005-0000-0000-000057000000}"/>
    <cellStyle name="Moeda 3 2 2 3" xfId="262" xr:uid="{00000000-0005-0000-0000-000058000000}"/>
    <cellStyle name="Moeda 3 2 3" xfId="547" xr:uid="{00000000-0005-0000-0000-000059000000}"/>
    <cellStyle name="Moeda 3 2 4" xfId="253" xr:uid="{00000000-0005-0000-0000-00005A000000}"/>
    <cellStyle name="Moeda 3 3" xfId="36" xr:uid="{00000000-0005-0000-0000-00005B000000}"/>
    <cellStyle name="Moeda 3 3 2" xfId="336" xr:uid="{00000000-0005-0000-0000-00005C000000}"/>
    <cellStyle name="Moeda 3 3 2 2" xfId="337" xr:uid="{00000000-0005-0000-0000-00005D000000}"/>
    <cellStyle name="Moeda 3 3 3" xfId="338" xr:uid="{00000000-0005-0000-0000-00005E000000}"/>
    <cellStyle name="Moeda 3 3 4" xfId="527" xr:uid="{00000000-0005-0000-0000-00005F000000}"/>
    <cellStyle name="Moeda 3 3 5" xfId="259" xr:uid="{00000000-0005-0000-0000-000060000000}"/>
    <cellStyle name="Moeda 3 4" xfId="62" xr:uid="{00000000-0005-0000-0000-000061000000}"/>
    <cellStyle name="Moeda 3 4 2" xfId="339" xr:uid="{00000000-0005-0000-0000-000062000000}"/>
    <cellStyle name="Moeda 3 4 3" xfId="506" xr:uid="{00000000-0005-0000-0000-000063000000}"/>
    <cellStyle name="Moeda 3 4 4" xfId="271" xr:uid="{00000000-0005-0000-0000-000064000000}"/>
    <cellStyle name="Moeda 3 5" xfId="65" xr:uid="{00000000-0005-0000-0000-000065000000}"/>
    <cellStyle name="Moeda 3 6" xfId="75" xr:uid="{00000000-0005-0000-0000-000066000000}"/>
    <cellStyle name="Moeda 3 7" xfId="88" xr:uid="{00000000-0005-0000-0000-000067000000}"/>
    <cellStyle name="Moeda 3 8" xfId="98" xr:uid="{00000000-0005-0000-0000-000068000000}"/>
    <cellStyle name="Moeda 3 9" xfId="251" xr:uid="{00000000-0005-0000-0000-000069000000}"/>
    <cellStyle name="Moeda 4" xfId="23" xr:uid="{00000000-0005-0000-0000-00006A000000}"/>
    <cellStyle name="Moeda 4 2" xfId="40" xr:uid="{00000000-0005-0000-0000-00006B000000}"/>
    <cellStyle name="Moeda 4 2 2" xfId="340" xr:uid="{00000000-0005-0000-0000-00006C000000}"/>
    <cellStyle name="Moeda 4 2 2 2" xfId="341" xr:uid="{00000000-0005-0000-0000-00006D000000}"/>
    <cellStyle name="Moeda 4 2 3" xfId="342" xr:uid="{00000000-0005-0000-0000-00006E000000}"/>
    <cellStyle name="Moeda 4 2 4" xfId="469" xr:uid="{00000000-0005-0000-0000-00006F000000}"/>
    <cellStyle name="Moeda 4 2 5" xfId="261" xr:uid="{00000000-0005-0000-0000-000070000000}"/>
    <cellStyle name="Moeda 4 3" xfId="46" xr:uid="{00000000-0005-0000-0000-000071000000}"/>
    <cellStyle name="Moeda 4 3 2" xfId="343" xr:uid="{00000000-0005-0000-0000-000072000000}"/>
    <cellStyle name="Moeda 4 3 2 2" xfId="344" xr:uid="{00000000-0005-0000-0000-000073000000}"/>
    <cellStyle name="Moeda 4 3 3" xfId="345" xr:uid="{00000000-0005-0000-0000-000074000000}"/>
    <cellStyle name="Moeda 4 3 4" xfId="548" xr:uid="{00000000-0005-0000-0000-000075000000}"/>
    <cellStyle name="Moeda 4 3 5" xfId="265" xr:uid="{00000000-0005-0000-0000-000076000000}"/>
    <cellStyle name="Moeda 4 4" xfId="346" xr:uid="{00000000-0005-0000-0000-000077000000}"/>
    <cellStyle name="Moeda 4 4 2" xfId="347" xr:uid="{00000000-0005-0000-0000-000078000000}"/>
    <cellStyle name="Moeda 4 4 3" xfId="528" xr:uid="{00000000-0005-0000-0000-000079000000}"/>
    <cellStyle name="Moeda 4 5" xfId="44" xr:uid="{00000000-0005-0000-0000-00007A000000}"/>
    <cellStyle name="Moeda 4 5 2" xfId="348" xr:uid="{00000000-0005-0000-0000-00007B000000}"/>
    <cellStyle name="Moeda 4 5 2 2" xfId="349" xr:uid="{00000000-0005-0000-0000-00007C000000}"/>
    <cellStyle name="Moeda 4 5 3" xfId="350" xr:uid="{00000000-0005-0000-0000-00007D000000}"/>
    <cellStyle name="Moeda 4 5 4" xfId="507" xr:uid="{00000000-0005-0000-0000-00007E000000}"/>
    <cellStyle name="Moeda 4 5 5" xfId="264" xr:uid="{00000000-0005-0000-0000-00007F000000}"/>
    <cellStyle name="Moeda 4 6" xfId="351" xr:uid="{00000000-0005-0000-0000-000080000000}"/>
    <cellStyle name="Moeda 4 7" xfId="468" xr:uid="{00000000-0005-0000-0000-000081000000}"/>
    <cellStyle name="Moeda 4 8" xfId="252" xr:uid="{00000000-0005-0000-0000-000082000000}"/>
    <cellStyle name="Moeda 5" xfId="12" xr:uid="{00000000-0005-0000-0000-000083000000}"/>
    <cellStyle name="Moeda 5 2" xfId="34" xr:uid="{00000000-0005-0000-0000-000084000000}"/>
    <cellStyle name="Moeda 5 2 2" xfId="549" xr:uid="{00000000-0005-0000-0000-000085000000}"/>
    <cellStyle name="Moeda 5 2 3" xfId="529" xr:uid="{00000000-0005-0000-0000-000086000000}"/>
    <cellStyle name="Moeda 5 2 4" xfId="508" xr:uid="{00000000-0005-0000-0000-000087000000}"/>
    <cellStyle name="Moeda 5 2 5" xfId="471" xr:uid="{00000000-0005-0000-0000-000088000000}"/>
    <cellStyle name="Moeda 5 2 6" xfId="258" xr:uid="{00000000-0005-0000-0000-000089000000}"/>
    <cellStyle name="Moeda 5 3" xfId="417" xr:uid="{00000000-0005-0000-0000-00008A000000}"/>
    <cellStyle name="Moeda 5 4" xfId="470" xr:uid="{00000000-0005-0000-0000-00008B000000}"/>
    <cellStyle name="Moeda 5 5" xfId="250" xr:uid="{00000000-0005-0000-0000-00008C000000}"/>
    <cellStyle name="Moeda 6" xfId="39" xr:uid="{00000000-0005-0000-0000-00008D000000}"/>
    <cellStyle name="Moeda 6 2" xfId="472" xr:uid="{00000000-0005-0000-0000-00008E000000}"/>
    <cellStyle name="Moeda 6 3" xfId="260" xr:uid="{00000000-0005-0000-0000-00008F000000}"/>
    <cellStyle name="Moeda 7" xfId="50" xr:uid="{00000000-0005-0000-0000-000090000000}"/>
    <cellStyle name="Moeda 7 2" xfId="352" xr:uid="{00000000-0005-0000-0000-000091000000}"/>
    <cellStyle name="Moeda 7 2 2" xfId="353" xr:uid="{00000000-0005-0000-0000-000092000000}"/>
    <cellStyle name="Moeda 7 3" xfId="354" xr:uid="{00000000-0005-0000-0000-000093000000}"/>
    <cellStyle name="Moeda 7 4" xfId="473" xr:uid="{00000000-0005-0000-0000-000094000000}"/>
    <cellStyle name="Moeda 8" xfId="53" xr:uid="{00000000-0005-0000-0000-000095000000}"/>
    <cellStyle name="Moeda 8 2" xfId="355" xr:uid="{00000000-0005-0000-0000-000096000000}"/>
    <cellStyle name="Moeda 8 2 2" xfId="356" xr:uid="{00000000-0005-0000-0000-000097000000}"/>
    <cellStyle name="Moeda 8 2 3" xfId="550" xr:uid="{00000000-0005-0000-0000-000098000000}"/>
    <cellStyle name="Moeda 8 3" xfId="357" xr:uid="{00000000-0005-0000-0000-000099000000}"/>
    <cellStyle name="Moeda 8 3 2" xfId="530" xr:uid="{00000000-0005-0000-0000-00009A000000}"/>
    <cellStyle name="Moeda 8 4" xfId="509" xr:uid="{00000000-0005-0000-0000-00009B000000}"/>
    <cellStyle name="Moeda 8 5" xfId="474" xr:uid="{00000000-0005-0000-0000-00009C000000}"/>
    <cellStyle name="Moeda 9" xfId="56" xr:uid="{00000000-0005-0000-0000-00009D000000}"/>
    <cellStyle name="Moeda 9 2" xfId="551" xr:uid="{00000000-0005-0000-0000-00009E000000}"/>
    <cellStyle name="Moeda 9 3" xfId="531" xr:uid="{00000000-0005-0000-0000-00009F000000}"/>
    <cellStyle name="Moeda 9 4" xfId="510" xr:uid="{00000000-0005-0000-0000-0000A0000000}"/>
    <cellStyle name="Moeda 9 5" xfId="475" xr:uid="{00000000-0005-0000-0000-0000A1000000}"/>
    <cellStyle name="Moeda 9 6" xfId="268" xr:uid="{00000000-0005-0000-0000-0000A2000000}"/>
    <cellStyle name="Neutra 2" xfId="476" xr:uid="{00000000-0005-0000-0000-0000A3000000}"/>
    <cellStyle name="Normal" xfId="0" builtinId="0"/>
    <cellStyle name="Normal 10" xfId="106" xr:uid="{00000000-0005-0000-0000-0000A5000000}"/>
    <cellStyle name="Normal 11" xfId="80" xr:uid="{00000000-0005-0000-0000-0000A6000000}"/>
    <cellStyle name="Normal 12" xfId="96" xr:uid="{00000000-0005-0000-0000-0000A7000000}"/>
    <cellStyle name="Normal 13" xfId="113" xr:uid="{00000000-0005-0000-0000-0000A8000000}"/>
    <cellStyle name="Normal 15" xfId="125" xr:uid="{00000000-0005-0000-0000-0000A9000000}"/>
    <cellStyle name="Normal 16" xfId="132" xr:uid="{00000000-0005-0000-0000-0000AA000000}"/>
    <cellStyle name="Normal 2" xfId="240" xr:uid="{00000000-0005-0000-0000-0000AB000000}"/>
    <cellStyle name="Normal 2 10" xfId="118" xr:uid="{00000000-0005-0000-0000-0000AC000000}"/>
    <cellStyle name="Normal 2 11" xfId="124" xr:uid="{00000000-0005-0000-0000-0000AD000000}"/>
    <cellStyle name="Normal 2 12" xfId="131" xr:uid="{00000000-0005-0000-0000-0000AE000000}"/>
    <cellStyle name="Normal 2 13" xfId="137" xr:uid="{00000000-0005-0000-0000-0000AF000000}"/>
    <cellStyle name="Normal 2 14" xfId="138" xr:uid="{00000000-0005-0000-0000-0000B0000000}"/>
    <cellStyle name="Normal 2 15" xfId="183" xr:uid="{00000000-0005-0000-0000-0000B1000000}"/>
    <cellStyle name="Normal 2 16" xfId="184" xr:uid="{00000000-0005-0000-0000-0000B2000000}"/>
    <cellStyle name="Normal 2 17" xfId="190" xr:uid="{00000000-0005-0000-0000-0000B3000000}"/>
    <cellStyle name="Normal 2 18" xfId="191" xr:uid="{00000000-0005-0000-0000-0000B4000000}"/>
    <cellStyle name="Normal 2 19" xfId="167" xr:uid="{00000000-0005-0000-0000-0000B5000000}"/>
    <cellStyle name="Normal 2 2" xfId="1" xr:uid="{00000000-0005-0000-0000-0000B6000000}"/>
    <cellStyle name="Normal 2 2 10" xfId="153" xr:uid="{00000000-0005-0000-0000-0000B7000000}"/>
    <cellStyle name="Normal 2 2 11" xfId="210" xr:uid="{00000000-0005-0000-0000-0000B8000000}"/>
    <cellStyle name="Normal 2 2 12" xfId="201" xr:uid="{00000000-0005-0000-0000-0000B9000000}"/>
    <cellStyle name="Normal 2 2 13" xfId="211" xr:uid="{00000000-0005-0000-0000-0000BA000000}"/>
    <cellStyle name="Normal 2 2 14" xfId="141" xr:uid="{00000000-0005-0000-0000-0000BB000000}"/>
    <cellStyle name="Normal 2 2 15" xfId="229" xr:uid="{00000000-0005-0000-0000-0000BC000000}"/>
    <cellStyle name="Normal 2 2 16" xfId="198" xr:uid="{00000000-0005-0000-0000-0000BD000000}"/>
    <cellStyle name="Normal 2 2 17" xfId="149" xr:uid="{00000000-0005-0000-0000-0000BE000000}"/>
    <cellStyle name="Normal 2 2 18" xfId="158" xr:uid="{00000000-0005-0000-0000-0000BF000000}"/>
    <cellStyle name="Normal 2 2 19" xfId="238" xr:uid="{00000000-0005-0000-0000-0000C0000000}"/>
    <cellStyle name="Normal 2 2 2" xfId="10" xr:uid="{00000000-0005-0000-0000-0000C1000000}"/>
    <cellStyle name="Normal 2 2 3" xfId="142" xr:uid="{00000000-0005-0000-0000-0000C2000000}"/>
    <cellStyle name="Normal 2 2 4" xfId="177" xr:uid="{00000000-0005-0000-0000-0000C3000000}"/>
    <cellStyle name="Normal 2 2 5" xfId="168" xr:uid="{00000000-0005-0000-0000-0000C4000000}"/>
    <cellStyle name="Normal 2 2 6" xfId="162" xr:uid="{00000000-0005-0000-0000-0000C5000000}"/>
    <cellStyle name="Normal 2 2 7" xfId="181" xr:uid="{00000000-0005-0000-0000-0000C6000000}"/>
    <cellStyle name="Normal 2 2 8" xfId="157" xr:uid="{00000000-0005-0000-0000-0000C7000000}"/>
    <cellStyle name="Normal 2 2 9" xfId="189" xr:uid="{00000000-0005-0000-0000-0000C8000000}"/>
    <cellStyle name="Normal 2 20" xfId="199" xr:uid="{00000000-0005-0000-0000-0000C9000000}"/>
    <cellStyle name="Normal 2 21" xfId="209" xr:uid="{00000000-0005-0000-0000-0000CA000000}"/>
    <cellStyle name="Normal 2 22" xfId="193" xr:uid="{00000000-0005-0000-0000-0000CB000000}"/>
    <cellStyle name="Normal 2 23" xfId="214" xr:uid="{00000000-0005-0000-0000-0000CC000000}"/>
    <cellStyle name="Normal 2 24" xfId="224" xr:uid="{00000000-0005-0000-0000-0000CD000000}"/>
    <cellStyle name="Normal 2 25" xfId="165" xr:uid="{00000000-0005-0000-0000-0000CE000000}"/>
    <cellStyle name="Normal 2 26" xfId="232" xr:uid="{00000000-0005-0000-0000-0000CF000000}"/>
    <cellStyle name="Normal 2 27" xfId="160" xr:uid="{00000000-0005-0000-0000-0000D0000000}"/>
    <cellStyle name="Normal 2 28" xfId="237" xr:uid="{00000000-0005-0000-0000-0000D1000000}"/>
    <cellStyle name="Normal 2 29" xfId="235" xr:uid="{00000000-0005-0000-0000-0000D2000000}"/>
    <cellStyle name="Normal 2 3" xfId="28" xr:uid="{00000000-0005-0000-0000-0000D3000000}"/>
    <cellStyle name="Normal 2 3 2" xfId="358" xr:uid="{00000000-0005-0000-0000-0000D4000000}"/>
    <cellStyle name="Normal 2 3 2 2" xfId="359" xr:uid="{00000000-0005-0000-0000-0000D5000000}"/>
    <cellStyle name="Normal 2 3 3" xfId="360" xr:uid="{00000000-0005-0000-0000-0000D6000000}"/>
    <cellStyle name="Normal 2 30" xfId="222" xr:uid="{00000000-0005-0000-0000-0000D7000000}"/>
    <cellStyle name="Normal 2 4" xfId="57" xr:uid="{00000000-0005-0000-0000-0000D8000000}"/>
    <cellStyle name="Normal 2 4 2" xfId="361" xr:uid="{00000000-0005-0000-0000-0000D9000000}"/>
    <cellStyle name="Normal 2 5" xfId="66" xr:uid="{00000000-0005-0000-0000-0000DA000000}"/>
    <cellStyle name="Normal 2 5 2" xfId="77" xr:uid="{00000000-0005-0000-0000-0000DB000000}"/>
    <cellStyle name="Normal 2 5 3" xfId="90" xr:uid="{00000000-0005-0000-0000-0000DC000000}"/>
    <cellStyle name="Normal 2 5 4" xfId="100" xr:uid="{00000000-0005-0000-0000-0000DD000000}"/>
    <cellStyle name="Normal 2 6" xfId="74" xr:uid="{00000000-0005-0000-0000-0000DE000000}"/>
    <cellStyle name="Normal 2 7" xfId="87" xr:uid="{00000000-0005-0000-0000-0000DF000000}"/>
    <cellStyle name="Normal 2 8" xfId="97" xr:uid="{00000000-0005-0000-0000-0000E0000000}"/>
    <cellStyle name="Normal 2 9" xfId="112" xr:uid="{00000000-0005-0000-0000-0000E1000000}"/>
    <cellStyle name="Normal 2_INSUMOS" xfId="246" xr:uid="{00000000-0005-0000-0000-0000E2000000}"/>
    <cellStyle name="Normal 3" xfId="16" xr:uid="{00000000-0005-0000-0000-0000E3000000}"/>
    <cellStyle name="Normal 3 2" xfId="60" xr:uid="{00000000-0005-0000-0000-0000E4000000}"/>
    <cellStyle name="Normal 3 2 2" xfId="7" xr:uid="{00000000-0005-0000-0000-0000E5000000}"/>
    <cellStyle name="Normal 3 2 2 2" xfId="552" xr:uid="{00000000-0005-0000-0000-0000E6000000}"/>
    <cellStyle name="Normal 3 2 3" xfId="21" xr:uid="{00000000-0005-0000-0000-0000E7000000}"/>
    <cellStyle name="Normal 3 2 3 2" xfId="43" xr:uid="{00000000-0005-0000-0000-0000E8000000}"/>
    <cellStyle name="Normal 3 2 3 2 2" xfId="362" xr:uid="{00000000-0005-0000-0000-0000E9000000}"/>
    <cellStyle name="Normal 3 2 3 2 2 2" xfId="363" xr:uid="{00000000-0005-0000-0000-0000EA000000}"/>
    <cellStyle name="Normal 3 2 3 2 3" xfId="364" xr:uid="{00000000-0005-0000-0000-0000EB000000}"/>
    <cellStyle name="Normal 3 2 3 3" xfId="45" xr:uid="{00000000-0005-0000-0000-0000EC000000}"/>
    <cellStyle name="Normal 3 2 3 3 2" xfId="365" xr:uid="{00000000-0005-0000-0000-0000ED000000}"/>
    <cellStyle name="Normal 3 2 3 3 2 2" xfId="366" xr:uid="{00000000-0005-0000-0000-0000EE000000}"/>
    <cellStyle name="Normal 3 2 3 3 3" xfId="367" xr:uid="{00000000-0005-0000-0000-0000EF000000}"/>
    <cellStyle name="Normal 3 2 3 4" xfId="368" xr:uid="{00000000-0005-0000-0000-0000F0000000}"/>
    <cellStyle name="Normal 3 2 3 4 2" xfId="369" xr:uid="{00000000-0005-0000-0000-0000F1000000}"/>
    <cellStyle name="Normal 3 2 3 5" xfId="370" xr:uid="{00000000-0005-0000-0000-0000F2000000}"/>
    <cellStyle name="Normal 3 2 4" xfId="107" xr:uid="{00000000-0005-0000-0000-0000F3000000}"/>
    <cellStyle name="Normal 3 2 4 2" xfId="511" xr:uid="{00000000-0005-0000-0000-0000F4000000}"/>
    <cellStyle name="Normal 3 2 5" xfId="114" xr:uid="{00000000-0005-0000-0000-0000F5000000}"/>
    <cellStyle name="Normal 3 2 6" xfId="120" xr:uid="{00000000-0005-0000-0000-0000F6000000}"/>
    <cellStyle name="Normal 3 2 7" xfId="127" xr:uid="{00000000-0005-0000-0000-0000F7000000}"/>
    <cellStyle name="Normal 3 2 8" xfId="133" xr:uid="{00000000-0005-0000-0000-0000F8000000}"/>
    <cellStyle name="Normal 3 3" xfId="67" xr:uid="{00000000-0005-0000-0000-0000F9000000}"/>
    <cellStyle name="Normal 3 3 2" xfId="418" xr:uid="{00000000-0005-0000-0000-0000FA000000}"/>
    <cellStyle name="Normal 3 4" xfId="371" xr:uid="{00000000-0005-0000-0000-0000FB000000}"/>
    <cellStyle name="Normal 3 5" xfId="477" xr:uid="{00000000-0005-0000-0000-0000FC000000}"/>
    <cellStyle name="Normal 4" xfId="49" xr:uid="{00000000-0005-0000-0000-0000FD000000}"/>
    <cellStyle name="Normal 4 2" xfId="11" xr:uid="{00000000-0005-0000-0000-0000FE000000}"/>
    <cellStyle name="Normal 4 3" xfId="22" xr:uid="{00000000-0005-0000-0000-0000FF000000}"/>
    <cellStyle name="Normal 4 3 2" xfId="419" xr:uid="{00000000-0005-0000-0000-000000010000}"/>
    <cellStyle name="Normal 4 4" xfId="68" xr:uid="{00000000-0005-0000-0000-000001010000}"/>
    <cellStyle name="Normal 4 4 2" xfId="372" xr:uid="{00000000-0005-0000-0000-000002010000}"/>
    <cellStyle name="Normal 4 5" xfId="373" xr:uid="{00000000-0005-0000-0000-000003010000}"/>
    <cellStyle name="Normal 5" xfId="5" xr:uid="{00000000-0005-0000-0000-000004010000}"/>
    <cellStyle name="Normal 5 2" xfId="420" xr:uid="{00000000-0005-0000-0000-000005010000}"/>
    <cellStyle name="Normal 5 2 2" xfId="553" xr:uid="{00000000-0005-0000-0000-000006010000}"/>
    <cellStyle name="Normal 5 2 3" xfId="533" xr:uid="{00000000-0005-0000-0000-000007010000}"/>
    <cellStyle name="Normal 5 2 4" xfId="513" xr:uid="{00000000-0005-0000-0000-000008010000}"/>
    <cellStyle name="Normal 5 3" xfId="4" xr:uid="{00000000-0005-0000-0000-000009010000}"/>
    <cellStyle name="Normal 5 3 2" xfId="31" xr:uid="{00000000-0005-0000-0000-00000A010000}"/>
    <cellStyle name="Normal 5 3 2 2" xfId="374" xr:uid="{00000000-0005-0000-0000-00000B010000}"/>
    <cellStyle name="Normal 5 3 2 2 2" xfId="375" xr:uid="{00000000-0005-0000-0000-00000C010000}"/>
    <cellStyle name="Normal 5 3 2 3" xfId="376" xr:uid="{00000000-0005-0000-0000-00000D010000}"/>
    <cellStyle name="Normal 5 3 3" xfId="377" xr:uid="{00000000-0005-0000-0000-00000E010000}"/>
    <cellStyle name="Normal 5 3 3 2" xfId="378" xr:uid="{00000000-0005-0000-0000-00000F010000}"/>
    <cellStyle name="Normal 5 3 4" xfId="379" xr:uid="{00000000-0005-0000-0000-000010010000}"/>
    <cellStyle name="Normal 5 4" xfId="532" xr:uid="{00000000-0005-0000-0000-000011010000}"/>
    <cellStyle name="Normal 5 5" xfId="512" xr:uid="{00000000-0005-0000-0000-000012010000}"/>
    <cellStyle name="Normal 6" xfId="20" xr:uid="{00000000-0005-0000-0000-000013010000}"/>
    <cellStyle name="Normal 6 2" xfId="111" xr:uid="{00000000-0005-0000-0000-000014010000}"/>
    <cellStyle name="Normal 6 2 2" xfId="380" xr:uid="{00000000-0005-0000-0000-000015010000}"/>
    <cellStyle name="Normal 6 3" xfId="117" xr:uid="{00000000-0005-0000-0000-000016010000}"/>
    <cellStyle name="Normal 6 4" xfId="123" xr:uid="{00000000-0005-0000-0000-000017010000}"/>
    <cellStyle name="Normal 6 5" xfId="130" xr:uid="{00000000-0005-0000-0000-000018010000}"/>
    <cellStyle name="Normal 6 6" xfId="136" xr:uid="{00000000-0005-0000-0000-000019010000}"/>
    <cellStyle name="Normal 7" xfId="52" xr:uid="{00000000-0005-0000-0000-00001A010000}"/>
    <cellStyle name="Normal 7 2" xfId="381" xr:uid="{00000000-0005-0000-0000-00001B010000}"/>
    <cellStyle name="Normal 7 2 2" xfId="382" xr:uid="{00000000-0005-0000-0000-00001C010000}"/>
    <cellStyle name="Normal 7 3" xfId="383" xr:uid="{00000000-0005-0000-0000-00001D010000}"/>
    <cellStyle name="Normal 8" xfId="24" xr:uid="{00000000-0005-0000-0000-00001E010000}"/>
    <cellStyle name="Normal 9" xfId="55" xr:uid="{00000000-0005-0000-0000-00001F010000}"/>
    <cellStyle name="Nota 2" xfId="478" xr:uid="{00000000-0005-0000-0000-000020010000}"/>
    <cellStyle name="Porcentagem" xfId="243" builtinId="5"/>
    <cellStyle name="Porcentagem 10" xfId="554" xr:uid="{00000000-0005-0000-0000-000022010000}"/>
    <cellStyle name="Porcentagem 11" xfId="119" xr:uid="{00000000-0005-0000-0000-000023010000}"/>
    <cellStyle name="Porcentagem 11 2" xfId="534" xr:uid="{00000000-0005-0000-0000-000024010000}"/>
    <cellStyle name="Porcentagem 12" xfId="126" xr:uid="{00000000-0005-0000-0000-000025010000}"/>
    <cellStyle name="Porcentagem 12 2" xfId="514" xr:uid="{00000000-0005-0000-0000-000026010000}"/>
    <cellStyle name="Porcentagem 2" xfId="241" xr:uid="{00000000-0005-0000-0000-000027010000}"/>
    <cellStyle name="Porcentagem 2 10" xfId="140" xr:uid="{00000000-0005-0000-0000-000028010000}"/>
    <cellStyle name="Porcentagem 2 11" xfId="178" xr:uid="{00000000-0005-0000-0000-000029010000}"/>
    <cellStyle name="Porcentagem 2 12" xfId="161" xr:uid="{00000000-0005-0000-0000-00002A010000}"/>
    <cellStyle name="Porcentagem 2 13" xfId="171" xr:uid="{00000000-0005-0000-0000-00002B010000}"/>
    <cellStyle name="Porcentagem 2 14" xfId="173" xr:uid="{00000000-0005-0000-0000-00002C010000}"/>
    <cellStyle name="Porcentagem 2 15" xfId="197" xr:uid="{00000000-0005-0000-0000-00002D010000}"/>
    <cellStyle name="Porcentagem 2 16" xfId="188" xr:uid="{00000000-0005-0000-0000-00002E010000}"/>
    <cellStyle name="Porcentagem 2 17" xfId="202" xr:uid="{00000000-0005-0000-0000-00002F010000}"/>
    <cellStyle name="Porcentagem 2 18" xfId="219" xr:uid="{00000000-0005-0000-0000-000030010000}"/>
    <cellStyle name="Porcentagem 2 19" xfId="220" xr:uid="{00000000-0005-0000-0000-000031010000}"/>
    <cellStyle name="Porcentagem 2 2" xfId="3" xr:uid="{00000000-0005-0000-0000-000032010000}"/>
    <cellStyle name="Porcentagem 2 2 10" xfId="170" xr:uid="{00000000-0005-0000-0000-000033010000}"/>
    <cellStyle name="Porcentagem 2 2 11" xfId="147" xr:uid="{00000000-0005-0000-0000-000034010000}"/>
    <cellStyle name="Porcentagem 2 2 12" xfId="186" xr:uid="{00000000-0005-0000-0000-000035010000}"/>
    <cellStyle name="Porcentagem 2 2 13" xfId="163" xr:uid="{00000000-0005-0000-0000-000036010000}"/>
    <cellStyle name="Porcentagem 2 2 14" xfId="225" xr:uid="{00000000-0005-0000-0000-000037010000}"/>
    <cellStyle name="Porcentagem 2 2 15" xfId="152" xr:uid="{00000000-0005-0000-0000-000038010000}"/>
    <cellStyle name="Porcentagem 2 2 16" xfId="231" xr:uid="{00000000-0005-0000-0000-000039010000}"/>
    <cellStyle name="Porcentagem 2 2 17" xfId="216" xr:uid="{00000000-0005-0000-0000-00003A010000}"/>
    <cellStyle name="Porcentagem 2 2 18" xfId="213" xr:uid="{00000000-0005-0000-0000-00003B010000}"/>
    <cellStyle name="Porcentagem 2 2 19" xfId="207" xr:uid="{00000000-0005-0000-0000-00003C010000}"/>
    <cellStyle name="Porcentagem 2 2 2" xfId="13" xr:uid="{00000000-0005-0000-0000-00003D010000}"/>
    <cellStyle name="Porcentagem 2 2 3" xfId="144" xr:uid="{00000000-0005-0000-0000-00003E010000}"/>
    <cellStyle name="Porcentagem 2 2 4" xfId="166" xr:uid="{00000000-0005-0000-0000-00003F010000}"/>
    <cellStyle name="Porcentagem 2 2 5" xfId="174" xr:uid="{00000000-0005-0000-0000-000040010000}"/>
    <cellStyle name="Porcentagem 2 2 6" xfId="185" xr:uid="{00000000-0005-0000-0000-000041010000}"/>
    <cellStyle name="Porcentagem 2 2 7" xfId="145" xr:uid="{00000000-0005-0000-0000-000042010000}"/>
    <cellStyle name="Porcentagem 2 2 8" xfId="180" xr:uid="{00000000-0005-0000-0000-000043010000}"/>
    <cellStyle name="Porcentagem 2 2 9" xfId="155" xr:uid="{00000000-0005-0000-0000-000044010000}"/>
    <cellStyle name="Porcentagem 2 20" xfId="196" xr:uid="{00000000-0005-0000-0000-000045010000}"/>
    <cellStyle name="Porcentagem 2 21" xfId="215" xr:uid="{00000000-0005-0000-0000-000046010000}"/>
    <cellStyle name="Porcentagem 2 22" xfId="230" xr:uid="{00000000-0005-0000-0000-000047010000}"/>
    <cellStyle name="Porcentagem 2 23" xfId="234" xr:uid="{00000000-0005-0000-0000-000048010000}"/>
    <cellStyle name="Porcentagem 2 24" xfId="218" xr:uid="{00000000-0005-0000-0000-000049010000}"/>
    <cellStyle name="Porcentagem 2 25" xfId="239" xr:uid="{00000000-0005-0000-0000-00004A010000}"/>
    <cellStyle name="Porcentagem 2 26" xfId="226" xr:uid="{00000000-0005-0000-0000-00004B010000}"/>
    <cellStyle name="Porcentagem 2 3" xfId="6" xr:uid="{00000000-0005-0000-0000-00004C010000}"/>
    <cellStyle name="Porcentagem 2 3 2" xfId="535" xr:uid="{00000000-0005-0000-0000-00004D010000}"/>
    <cellStyle name="Porcentagem 2 4" xfId="30" xr:uid="{00000000-0005-0000-0000-00004E010000}"/>
    <cellStyle name="Porcentagem 2 4 2" xfId="384" xr:uid="{00000000-0005-0000-0000-00004F010000}"/>
    <cellStyle name="Porcentagem 2 4 2 2" xfId="385" xr:uid="{00000000-0005-0000-0000-000050010000}"/>
    <cellStyle name="Porcentagem 2 4 3" xfId="386" xr:uid="{00000000-0005-0000-0000-000051010000}"/>
    <cellStyle name="Porcentagem 2 4 4" xfId="515" xr:uid="{00000000-0005-0000-0000-000052010000}"/>
    <cellStyle name="Porcentagem 2 5" xfId="61" xr:uid="{00000000-0005-0000-0000-000053010000}"/>
    <cellStyle name="Porcentagem 2 5 2" xfId="387" xr:uid="{00000000-0005-0000-0000-000054010000}"/>
    <cellStyle name="Porcentagem 2 6" xfId="69" xr:uid="{00000000-0005-0000-0000-000055010000}"/>
    <cellStyle name="Porcentagem 2 7" xfId="82" xr:uid="{00000000-0005-0000-0000-000056010000}"/>
    <cellStyle name="Porcentagem 2 8" xfId="93" xr:uid="{00000000-0005-0000-0000-000057010000}"/>
    <cellStyle name="Porcentagem 2 9" xfId="103" xr:uid="{00000000-0005-0000-0000-000058010000}"/>
    <cellStyle name="Porcentagem 3" xfId="18" xr:uid="{00000000-0005-0000-0000-000059010000}"/>
    <cellStyle name="Porcentagem 3 2" xfId="37" xr:uid="{00000000-0005-0000-0000-00005A010000}"/>
    <cellStyle name="Porcentagem 3 2 2" xfId="388" xr:uid="{00000000-0005-0000-0000-00005B010000}"/>
    <cellStyle name="Porcentagem 3 2 2 2" xfId="389" xr:uid="{00000000-0005-0000-0000-00005C010000}"/>
    <cellStyle name="Porcentagem 3 2 3" xfId="390" xr:uid="{00000000-0005-0000-0000-00005D010000}"/>
    <cellStyle name="Porcentagem 3 2 4" xfId="555" xr:uid="{00000000-0005-0000-0000-00005E010000}"/>
    <cellStyle name="Porcentagem 3 3" xfId="76" xr:uid="{00000000-0005-0000-0000-00005F010000}"/>
    <cellStyle name="Porcentagem 3 3 2" xfId="391" xr:uid="{00000000-0005-0000-0000-000060010000}"/>
    <cellStyle name="Porcentagem 3 3 3" xfId="536" xr:uid="{00000000-0005-0000-0000-000061010000}"/>
    <cellStyle name="Porcentagem 3 4" xfId="89" xr:uid="{00000000-0005-0000-0000-000062010000}"/>
    <cellStyle name="Porcentagem 3 4 2" xfId="516" xr:uid="{00000000-0005-0000-0000-000063010000}"/>
    <cellStyle name="Porcentagem 3 5" xfId="99" xr:uid="{00000000-0005-0000-0000-000064010000}"/>
    <cellStyle name="Porcentagem 3 6" xfId="479" xr:uid="{00000000-0005-0000-0000-000065010000}"/>
    <cellStyle name="Porcentagem 4" xfId="27" xr:uid="{00000000-0005-0000-0000-000066010000}"/>
    <cellStyle name="Porcentagem 4 2" xfId="15" xr:uid="{00000000-0005-0000-0000-000067010000}"/>
    <cellStyle name="Porcentagem 4 2 2" xfId="19" xr:uid="{00000000-0005-0000-0000-000068010000}"/>
    <cellStyle name="Porcentagem 4 2 2 2" xfId="38" xr:uid="{00000000-0005-0000-0000-000069010000}"/>
    <cellStyle name="Porcentagem 4 2 2 2 2" xfId="392" xr:uid="{00000000-0005-0000-0000-00006A010000}"/>
    <cellStyle name="Porcentagem 4 2 2 2 2 2" xfId="393" xr:uid="{00000000-0005-0000-0000-00006B010000}"/>
    <cellStyle name="Porcentagem 4 2 2 2 3" xfId="394" xr:uid="{00000000-0005-0000-0000-00006C010000}"/>
    <cellStyle name="Porcentagem 4 2 2 3" xfId="395" xr:uid="{00000000-0005-0000-0000-00006D010000}"/>
    <cellStyle name="Porcentagem 4 2 2 3 2" xfId="396" xr:uid="{00000000-0005-0000-0000-00006E010000}"/>
    <cellStyle name="Porcentagem 4 2 2 4" xfId="397" xr:uid="{00000000-0005-0000-0000-00006F010000}"/>
    <cellStyle name="Porcentagem 4 2 2 5" xfId="482" xr:uid="{00000000-0005-0000-0000-000070010000}"/>
    <cellStyle name="Porcentagem 4 2 3" xfId="35" xr:uid="{00000000-0005-0000-0000-000071010000}"/>
    <cellStyle name="Porcentagem 4 2 3 2" xfId="398" xr:uid="{00000000-0005-0000-0000-000072010000}"/>
    <cellStyle name="Porcentagem 4 2 3 2 2" xfId="399" xr:uid="{00000000-0005-0000-0000-000073010000}"/>
    <cellStyle name="Porcentagem 4 2 3 3" xfId="400" xr:uid="{00000000-0005-0000-0000-000074010000}"/>
    <cellStyle name="Porcentagem 4 2 4" xfId="401" xr:uid="{00000000-0005-0000-0000-000075010000}"/>
    <cellStyle name="Porcentagem 4 2 4 2" xfId="402" xr:uid="{00000000-0005-0000-0000-000076010000}"/>
    <cellStyle name="Porcentagem 4 2 5" xfId="403" xr:uid="{00000000-0005-0000-0000-000077010000}"/>
    <cellStyle name="Porcentagem 4 2 6" xfId="481" xr:uid="{00000000-0005-0000-0000-000078010000}"/>
    <cellStyle name="Porcentagem 4 3" xfId="404" xr:uid="{00000000-0005-0000-0000-000079010000}"/>
    <cellStyle name="Porcentagem 4 3 2" xfId="405" xr:uid="{00000000-0005-0000-0000-00007A010000}"/>
    <cellStyle name="Porcentagem 4 3 3" xfId="556" xr:uid="{00000000-0005-0000-0000-00007B010000}"/>
    <cellStyle name="Porcentagem 4 4" xfId="406" xr:uid="{00000000-0005-0000-0000-00007C010000}"/>
    <cellStyle name="Porcentagem 4 4 2" xfId="537" xr:uid="{00000000-0005-0000-0000-00007D010000}"/>
    <cellStyle name="Porcentagem 4 5" xfId="517" xr:uid="{00000000-0005-0000-0000-00007E010000}"/>
    <cellStyle name="Porcentagem 4 6" xfId="480" xr:uid="{00000000-0005-0000-0000-00007F010000}"/>
    <cellStyle name="Porcentagem 5" xfId="51" xr:uid="{00000000-0005-0000-0000-000080010000}"/>
    <cellStyle name="Porcentagem 5 2" xfId="407" xr:uid="{00000000-0005-0000-0000-000081010000}"/>
    <cellStyle name="Porcentagem 5 2 2" xfId="408" xr:uid="{00000000-0005-0000-0000-000082010000}"/>
    <cellStyle name="Porcentagem 5 3" xfId="409" xr:uid="{00000000-0005-0000-0000-000083010000}"/>
    <cellStyle name="Porcentagem 5 4" xfId="483" xr:uid="{00000000-0005-0000-0000-000084010000}"/>
    <cellStyle name="Porcentagem 6" xfId="54" xr:uid="{00000000-0005-0000-0000-000085010000}"/>
    <cellStyle name="Porcentagem 6 2" xfId="410" xr:uid="{00000000-0005-0000-0000-000086010000}"/>
    <cellStyle name="Porcentagem 6 2 2" xfId="411" xr:uid="{00000000-0005-0000-0000-000087010000}"/>
    <cellStyle name="Porcentagem 6 3" xfId="412" xr:uid="{00000000-0005-0000-0000-000088010000}"/>
    <cellStyle name="Porcentagem 6 4" xfId="484" xr:uid="{00000000-0005-0000-0000-000089010000}"/>
    <cellStyle name="Porcentagem 7" xfId="63" xr:uid="{00000000-0005-0000-0000-00008A010000}"/>
    <cellStyle name="Porcentagem 7 2" xfId="557" xr:uid="{00000000-0005-0000-0000-00008B010000}"/>
    <cellStyle name="Porcentagem 7 3" xfId="538" xr:uid="{00000000-0005-0000-0000-00008C010000}"/>
    <cellStyle name="Porcentagem 7 4" xfId="518" xr:uid="{00000000-0005-0000-0000-00008D010000}"/>
    <cellStyle name="Porcentagem 7 5" xfId="485" xr:uid="{00000000-0005-0000-0000-00008E010000}"/>
    <cellStyle name="Porcentagem 8" xfId="486" xr:uid="{00000000-0005-0000-0000-00008F010000}"/>
    <cellStyle name="Porcentagem 9" xfId="86" xr:uid="{00000000-0005-0000-0000-000090010000}"/>
    <cellStyle name="Saída 2" xfId="487" xr:uid="{00000000-0005-0000-0000-000091010000}"/>
    <cellStyle name="Separador de milhares 10" xfId="519" xr:uid="{00000000-0005-0000-0000-000093010000}"/>
    <cellStyle name="Separador de milhares 2" xfId="242" xr:uid="{00000000-0005-0000-0000-000094010000}"/>
    <cellStyle name="Separador de milhares 2 10" xfId="151" xr:uid="{00000000-0005-0000-0000-000095010000}"/>
    <cellStyle name="Separador de milhares 2 10 2" xfId="298" xr:uid="{00000000-0005-0000-0000-000096010000}"/>
    <cellStyle name="Separador de milhares 2 11" xfId="148" xr:uid="{00000000-0005-0000-0000-000097010000}"/>
    <cellStyle name="Separador de milhares 2 11 2" xfId="296" xr:uid="{00000000-0005-0000-0000-000098010000}"/>
    <cellStyle name="Separador de milhares 2 12" xfId="139" xr:uid="{00000000-0005-0000-0000-000099010000}"/>
    <cellStyle name="Separador de milhares 2 12 2" xfId="293" xr:uid="{00000000-0005-0000-0000-00009A010000}"/>
    <cellStyle name="Separador de milhares 2 13" xfId="212" xr:uid="{00000000-0005-0000-0000-00009B010000}"/>
    <cellStyle name="Separador de milhares 2 13 2" xfId="319" xr:uid="{00000000-0005-0000-0000-00009C010000}"/>
    <cellStyle name="Separador de milhares 2 14" xfId="187" xr:uid="{00000000-0005-0000-0000-00009D010000}"/>
    <cellStyle name="Separador de milhares 2 14 2" xfId="309" xr:uid="{00000000-0005-0000-0000-00009E010000}"/>
    <cellStyle name="Separador de milhares 2 15" xfId="206" xr:uid="{00000000-0005-0000-0000-00009F010000}"/>
    <cellStyle name="Separador de milhares 2 15 2" xfId="317" xr:uid="{00000000-0005-0000-0000-0000A0010000}"/>
    <cellStyle name="Separador de milhares 2 16" xfId="172" xr:uid="{00000000-0005-0000-0000-0000A1010000}"/>
    <cellStyle name="Separador de milhares 2 16 2" xfId="304" xr:uid="{00000000-0005-0000-0000-0000A2010000}"/>
    <cellStyle name="Separador de milhares 2 17" xfId="221" xr:uid="{00000000-0005-0000-0000-0000A3010000}"/>
    <cellStyle name="Separador de milhares 2 17 2" xfId="321" xr:uid="{00000000-0005-0000-0000-0000A4010000}"/>
    <cellStyle name="Separador de milhares 2 18" xfId="217" xr:uid="{00000000-0005-0000-0000-0000A5010000}"/>
    <cellStyle name="Separador de milhares 2 18 2" xfId="320" xr:uid="{00000000-0005-0000-0000-0000A6010000}"/>
    <cellStyle name="Separador de milhares 2 19" xfId="169" xr:uid="{00000000-0005-0000-0000-0000A7010000}"/>
    <cellStyle name="Separador de milhares 2 19 2" xfId="303" xr:uid="{00000000-0005-0000-0000-0000A8010000}"/>
    <cellStyle name="Separador de milhares 2 2" xfId="59" xr:uid="{00000000-0005-0000-0000-0000A9010000}"/>
    <cellStyle name="Separador de milhares 2 2 10" xfId="194" xr:uid="{00000000-0005-0000-0000-0000AA010000}"/>
    <cellStyle name="Separador de milhares 2 2 10 2" xfId="311" xr:uid="{00000000-0005-0000-0000-0000AB010000}"/>
    <cellStyle name="Separador de milhares 2 2 11" xfId="205" xr:uid="{00000000-0005-0000-0000-0000AC010000}"/>
    <cellStyle name="Separador de milhares 2 2 11 2" xfId="316" xr:uid="{00000000-0005-0000-0000-0000AD010000}"/>
    <cellStyle name="Separador de milhares 2 2 12" xfId="200" xr:uid="{00000000-0005-0000-0000-0000AE010000}"/>
    <cellStyle name="Separador de milhares 2 2 12 2" xfId="313" xr:uid="{00000000-0005-0000-0000-0000AF010000}"/>
    <cellStyle name="Separador de milhares 2 2 13" xfId="179" xr:uid="{00000000-0005-0000-0000-0000B0010000}"/>
    <cellStyle name="Separador de milhares 2 2 13 2" xfId="307" xr:uid="{00000000-0005-0000-0000-0000B1010000}"/>
    <cellStyle name="Separador de milhares 2 2 14" xfId="195" xr:uid="{00000000-0005-0000-0000-0000B2010000}"/>
    <cellStyle name="Separador de milhares 2 2 14 2" xfId="312" xr:uid="{00000000-0005-0000-0000-0000B3010000}"/>
    <cellStyle name="Separador de milhares 2 2 15" xfId="208" xr:uid="{00000000-0005-0000-0000-0000B4010000}"/>
    <cellStyle name="Separador de milhares 2 2 15 2" xfId="318" xr:uid="{00000000-0005-0000-0000-0000B5010000}"/>
    <cellStyle name="Separador de milhares 2 2 16" xfId="156" xr:uid="{00000000-0005-0000-0000-0000B6010000}"/>
    <cellStyle name="Separador de milhares 2 2 16 2" xfId="300" xr:uid="{00000000-0005-0000-0000-0000B7010000}"/>
    <cellStyle name="Separador de milhares 2 2 17" xfId="233" xr:uid="{00000000-0005-0000-0000-0000B8010000}"/>
    <cellStyle name="Separador de milhares 2 2 17 2" xfId="325" xr:uid="{00000000-0005-0000-0000-0000B9010000}"/>
    <cellStyle name="Separador de milhares 2 2 18" xfId="204" xr:uid="{00000000-0005-0000-0000-0000BA010000}"/>
    <cellStyle name="Separador de milhares 2 2 18 2" xfId="315" xr:uid="{00000000-0005-0000-0000-0000BB010000}"/>
    <cellStyle name="Separador de milhares 2 2 19" xfId="223" xr:uid="{00000000-0005-0000-0000-0000BC010000}"/>
    <cellStyle name="Separador de milhares 2 2 19 2" xfId="322" xr:uid="{00000000-0005-0000-0000-0000BD010000}"/>
    <cellStyle name="Separador de milhares 2 2 2" xfId="71" xr:uid="{00000000-0005-0000-0000-0000BE010000}"/>
    <cellStyle name="Separador de milhares 2 2 2 2" xfId="273" xr:uid="{00000000-0005-0000-0000-0000BF010000}"/>
    <cellStyle name="Separador de milhares 2 2 20" xfId="270" xr:uid="{00000000-0005-0000-0000-0000C0010000}"/>
    <cellStyle name="Separador de milhares 2 2 3" xfId="164" xr:uid="{00000000-0005-0000-0000-0000C1010000}"/>
    <cellStyle name="Separador de milhares 2 2 3 2" xfId="302" xr:uid="{00000000-0005-0000-0000-0000C2010000}"/>
    <cellStyle name="Separador de milhares 2 2 4" xfId="146" xr:uid="{00000000-0005-0000-0000-0000C3010000}"/>
    <cellStyle name="Separador de milhares 2 2 4 2" xfId="295" xr:uid="{00000000-0005-0000-0000-0000C4010000}"/>
    <cellStyle name="Separador de milhares 2 2 5" xfId="175" xr:uid="{00000000-0005-0000-0000-0000C5010000}"/>
    <cellStyle name="Separador de milhares 2 2 5 2" xfId="305" xr:uid="{00000000-0005-0000-0000-0000C6010000}"/>
    <cellStyle name="Separador de milhares 2 2 6" xfId="176" xr:uid="{00000000-0005-0000-0000-0000C7010000}"/>
    <cellStyle name="Separador de milhares 2 2 6 2" xfId="306" xr:uid="{00000000-0005-0000-0000-0000C8010000}"/>
    <cellStyle name="Separador de milhares 2 2 7" xfId="192" xr:uid="{00000000-0005-0000-0000-0000C9010000}"/>
    <cellStyle name="Separador de milhares 2 2 7 2" xfId="310" xr:uid="{00000000-0005-0000-0000-0000CA010000}"/>
    <cellStyle name="Separador de milhares 2 2 8" xfId="150" xr:uid="{00000000-0005-0000-0000-0000CB010000}"/>
    <cellStyle name="Separador de milhares 2 2 8 2" xfId="297" xr:uid="{00000000-0005-0000-0000-0000CC010000}"/>
    <cellStyle name="Separador de milhares 2 2 9" xfId="203" xr:uid="{00000000-0005-0000-0000-0000CD010000}"/>
    <cellStyle name="Separador de milhares 2 2 9 2" xfId="314" xr:uid="{00000000-0005-0000-0000-0000CE010000}"/>
    <cellStyle name="Separador de milhares 2 20" xfId="227" xr:uid="{00000000-0005-0000-0000-0000CF010000}"/>
    <cellStyle name="Separador de milhares 2 20 2" xfId="323" xr:uid="{00000000-0005-0000-0000-0000D0010000}"/>
    <cellStyle name="Separador de milhares 2 21" xfId="228" xr:uid="{00000000-0005-0000-0000-0000D1010000}"/>
    <cellStyle name="Separador de milhares 2 21 2" xfId="324" xr:uid="{00000000-0005-0000-0000-0000D2010000}"/>
    <cellStyle name="Separador de milhares 2 22" xfId="236" xr:uid="{00000000-0005-0000-0000-0000D3010000}"/>
    <cellStyle name="Separador de milhares 2 22 2" xfId="326" xr:uid="{00000000-0005-0000-0000-0000D4010000}"/>
    <cellStyle name="Separador de milhares 2 23" xfId="327" xr:uid="{00000000-0005-0000-0000-0000D5010000}"/>
    <cellStyle name="Separador de milhares 2 3" xfId="84" xr:uid="{00000000-0005-0000-0000-0000D6010000}"/>
    <cellStyle name="Separador de milhares 2 3 2" xfId="559" xr:uid="{00000000-0005-0000-0000-0000D7010000}"/>
    <cellStyle name="Separador de milhares 2 3 3" xfId="276" xr:uid="{00000000-0005-0000-0000-0000D8010000}"/>
    <cellStyle name="Separador de milhares 2 4" xfId="95" xr:uid="{00000000-0005-0000-0000-0000D9010000}"/>
    <cellStyle name="Separador de milhares 2 4 2" xfId="540" xr:uid="{00000000-0005-0000-0000-0000DA010000}"/>
    <cellStyle name="Separador de milhares 2 4 3" xfId="279" xr:uid="{00000000-0005-0000-0000-0000DB010000}"/>
    <cellStyle name="Separador de milhares 2 5" xfId="105" xr:uid="{00000000-0005-0000-0000-0000DC010000}"/>
    <cellStyle name="Separador de milhares 2 5 2" xfId="520" xr:uid="{00000000-0005-0000-0000-0000DD010000}"/>
    <cellStyle name="Separador de milhares 2 5 3" xfId="281" xr:uid="{00000000-0005-0000-0000-0000DE010000}"/>
    <cellStyle name="Separador de milhares 2 6" xfId="159" xr:uid="{00000000-0005-0000-0000-0000DF010000}"/>
    <cellStyle name="Separador de milhares 2 6 2" xfId="301" xr:uid="{00000000-0005-0000-0000-0000E0010000}"/>
    <cellStyle name="Separador de milhares 2 7" xfId="143" xr:uid="{00000000-0005-0000-0000-0000E1010000}"/>
    <cellStyle name="Separador de milhares 2 7 2" xfId="294" xr:uid="{00000000-0005-0000-0000-0000E2010000}"/>
    <cellStyle name="Separador de milhares 2 8" xfId="182" xr:uid="{00000000-0005-0000-0000-0000E3010000}"/>
    <cellStyle name="Separador de milhares 2 8 2" xfId="308" xr:uid="{00000000-0005-0000-0000-0000E4010000}"/>
    <cellStyle name="Separador de milhares 2 9" xfId="154" xr:uid="{00000000-0005-0000-0000-0000E5010000}"/>
    <cellStyle name="Separador de milhares 2 9 2" xfId="299" xr:uid="{00000000-0005-0000-0000-0000E6010000}"/>
    <cellStyle name="Separador de milhares 3" xfId="70" xr:uid="{00000000-0005-0000-0000-0000E7010000}"/>
    <cellStyle name="Separador de milhares 3 2" xfId="72" xr:uid="{00000000-0005-0000-0000-0000E8010000}"/>
    <cellStyle name="Separador de milhares 3 2 2" xfId="561" xr:uid="{00000000-0005-0000-0000-0000E9010000}"/>
    <cellStyle name="Separador de milhares 3 2 3" xfId="542" xr:uid="{00000000-0005-0000-0000-0000EA010000}"/>
    <cellStyle name="Separador de milhares 3 2 4" xfId="522" xr:uid="{00000000-0005-0000-0000-0000EB010000}"/>
    <cellStyle name="Separador de milhares 3 2 5" xfId="488" xr:uid="{00000000-0005-0000-0000-0000EC010000}"/>
    <cellStyle name="Separador de milhares 3 2 6" xfId="274" xr:uid="{00000000-0005-0000-0000-0000ED010000}"/>
    <cellStyle name="Separador de milhares 3 3" xfId="560" xr:uid="{00000000-0005-0000-0000-0000EE010000}"/>
    <cellStyle name="Separador de milhares 3 4" xfId="541" xr:uid="{00000000-0005-0000-0000-0000EF010000}"/>
    <cellStyle name="Separador de milhares 3 5" xfId="521" xr:uid="{00000000-0005-0000-0000-0000F0010000}"/>
    <cellStyle name="Separador de milhares 3 6" xfId="272" xr:uid="{00000000-0005-0000-0000-0000F1010000}"/>
    <cellStyle name="Separador de milhares 4" xfId="489" xr:uid="{00000000-0005-0000-0000-0000F2010000}"/>
    <cellStyle name="Separador de milhares 4 2" xfId="490" xr:uid="{00000000-0005-0000-0000-0000F3010000}"/>
    <cellStyle name="Separador de milhares 5" xfId="85" xr:uid="{00000000-0005-0000-0000-0000F4010000}"/>
    <cellStyle name="Separador de milhares 5 2" xfId="491" xr:uid="{00000000-0005-0000-0000-0000F5010000}"/>
    <cellStyle name="Separador de milhares 5 3" xfId="277" xr:uid="{00000000-0005-0000-0000-0000F6010000}"/>
    <cellStyle name="Separador de milhares 6" xfId="492" xr:uid="{00000000-0005-0000-0000-0000F7010000}"/>
    <cellStyle name="Separador de milhares 6 2" xfId="562" xr:uid="{00000000-0005-0000-0000-0000F8010000}"/>
    <cellStyle name="Separador de milhares 6 3" xfId="543" xr:uid="{00000000-0005-0000-0000-0000F9010000}"/>
    <cellStyle name="Separador de milhares 6 4" xfId="523" xr:uid="{00000000-0005-0000-0000-0000FA010000}"/>
    <cellStyle name="Separador de milhares 7" xfId="565" xr:uid="{00000000-0005-0000-0000-0000FB010000}"/>
    <cellStyle name="Separador de milhares 8" xfId="421" xr:uid="{00000000-0005-0000-0000-0000FC010000}"/>
    <cellStyle name="Separador de milhares 8 2" xfId="558" xr:uid="{00000000-0005-0000-0000-0000FD010000}"/>
    <cellStyle name="Separador de milhares 9" xfId="422" xr:uid="{00000000-0005-0000-0000-0000FE010000}"/>
    <cellStyle name="Separador de milhares 9 2" xfId="539" xr:uid="{00000000-0005-0000-0000-0000FF010000}"/>
    <cellStyle name="Texto de Aviso 2" xfId="493" xr:uid="{00000000-0005-0000-0000-000000020000}"/>
    <cellStyle name="Texto Explicativo 2" xfId="494" xr:uid="{00000000-0005-0000-0000-000001020000}"/>
    <cellStyle name="Título 1 1" xfId="495" xr:uid="{00000000-0005-0000-0000-000002020000}"/>
    <cellStyle name="Título 2 2" xfId="496" xr:uid="{00000000-0005-0000-0000-000003020000}"/>
    <cellStyle name="Título 3 2" xfId="497" xr:uid="{00000000-0005-0000-0000-000004020000}"/>
    <cellStyle name="Título 4 2" xfId="498" xr:uid="{00000000-0005-0000-0000-000005020000}"/>
    <cellStyle name="Título 5" xfId="499" xr:uid="{00000000-0005-0000-0000-000006020000}"/>
    <cellStyle name="Total 2" xfId="500" xr:uid="{00000000-0005-0000-0000-000007020000}"/>
    <cellStyle name="Vírgula" xfId="244" builtinId="3"/>
    <cellStyle name="Vírgula 10" xfId="47" xr:uid="{00000000-0005-0000-0000-000008020000}"/>
    <cellStyle name="Vírgula 10 2" xfId="266" xr:uid="{00000000-0005-0000-0000-000009020000}"/>
    <cellStyle name="Vírgula 2" xfId="73" xr:uid="{00000000-0005-0000-0000-00000A020000}"/>
    <cellStyle name="Vírgula 2 2" xfId="81" xr:uid="{00000000-0005-0000-0000-00000B020000}"/>
    <cellStyle name="Vírgula 2 2 2" xfId="108" xr:uid="{00000000-0005-0000-0000-00000C020000}"/>
    <cellStyle name="Vírgula 2 2 2 2" xfId="282" xr:uid="{00000000-0005-0000-0000-00000D020000}"/>
    <cellStyle name="Vírgula 2 2 3" xfId="115" xr:uid="{00000000-0005-0000-0000-00000E020000}"/>
    <cellStyle name="Vírgula 2 2 3 2" xfId="285" xr:uid="{00000000-0005-0000-0000-00000F020000}"/>
    <cellStyle name="Vírgula 2 2 4" xfId="121" xr:uid="{00000000-0005-0000-0000-000010020000}"/>
    <cellStyle name="Vírgula 2 2 4 2" xfId="287" xr:uid="{00000000-0005-0000-0000-000011020000}"/>
    <cellStyle name="Vírgula 2 2 5" xfId="128" xr:uid="{00000000-0005-0000-0000-000012020000}"/>
    <cellStyle name="Vírgula 2 2 5 2" xfId="289" xr:uid="{00000000-0005-0000-0000-000013020000}"/>
    <cellStyle name="Vírgula 2 2 6" xfId="134" xr:uid="{00000000-0005-0000-0000-000014020000}"/>
    <cellStyle name="Vírgula 2 2 6 2" xfId="291" xr:uid="{00000000-0005-0000-0000-000015020000}"/>
    <cellStyle name="Vírgula 2 2 7" xfId="501" xr:uid="{00000000-0005-0000-0000-000016020000}"/>
    <cellStyle name="Vírgula 2 2 8" xfId="275" xr:uid="{00000000-0005-0000-0000-000017020000}"/>
    <cellStyle name="Vírgula 2 3" xfId="92" xr:uid="{00000000-0005-0000-0000-000018020000}"/>
    <cellStyle name="Vírgula 2 3 2" xfId="423" xr:uid="{00000000-0005-0000-0000-000019020000}"/>
    <cellStyle name="Vírgula 2 3 3" xfId="563" xr:uid="{00000000-0005-0000-0000-00001A020000}"/>
    <cellStyle name="Vírgula 2 3 4" xfId="278" xr:uid="{00000000-0005-0000-0000-00001B020000}"/>
    <cellStyle name="Vírgula 2 4" xfId="102" xr:uid="{00000000-0005-0000-0000-00001C020000}"/>
    <cellStyle name="Vírgula 2 4 2" xfId="544" xr:uid="{00000000-0005-0000-0000-00001D020000}"/>
    <cellStyle name="Vírgula 2 4 3" xfId="280" xr:uid="{00000000-0005-0000-0000-00001E020000}"/>
    <cellStyle name="Vírgula 2 5" xfId="110" xr:uid="{00000000-0005-0000-0000-00001F020000}"/>
    <cellStyle name="Vírgula 2 5 2" xfId="524" xr:uid="{00000000-0005-0000-0000-000020020000}"/>
    <cellStyle name="Vírgula 2 5 3" xfId="284" xr:uid="{00000000-0005-0000-0000-000021020000}"/>
    <cellStyle name="Vírgula 2 6" xfId="116" xr:uid="{00000000-0005-0000-0000-000022020000}"/>
    <cellStyle name="Vírgula 2 6 2" xfId="286" xr:uid="{00000000-0005-0000-0000-000023020000}"/>
    <cellStyle name="Vírgula 2 7" xfId="122" xr:uid="{00000000-0005-0000-0000-000024020000}"/>
    <cellStyle name="Vírgula 2 7 2" xfId="288" xr:uid="{00000000-0005-0000-0000-000025020000}"/>
    <cellStyle name="Vírgula 2 8" xfId="129" xr:uid="{00000000-0005-0000-0000-000026020000}"/>
    <cellStyle name="Vírgula 2 8 2" xfId="290" xr:uid="{00000000-0005-0000-0000-000027020000}"/>
    <cellStyle name="Vírgula 2 9" xfId="135" xr:uid="{00000000-0005-0000-0000-000028020000}"/>
    <cellStyle name="Vírgula 2 9 2" xfId="292" xr:uid="{00000000-0005-0000-0000-000029020000}"/>
    <cellStyle name="Vírgula 3" xfId="109" xr:uid="{00000000-0005-0000-0000-00002A020000}"/>
    <cellStyle name="Vírgula 3 2" xfId="424" xr:uid="{00000000-0005-0000-0000-00002B020000}"/>
    <cellStyle name="Vírgula 3 2 2" xfId="425" xr:uid="{00000000-0005-0000-0000-00002C020000}"/>
    <cellStyle name="Vírgula 3 3" xfId="426" xr:uid="{00000000-0005-0000-0000-00002D020000}"/>
    <cellStyle name="Vírgula 3 4" xfId="427" xr:uid="{00000000-0005-0000-0000-00002E020000}"/>
    <cellStyle name="Vírgula 3 5" xfId="502" xr:uid="{00000000-0005-0000-0000-00002F020000}"/>
    <cellStyle name="Vírgula 3 6" xfId="283" xr:uid="{00000000-0005-0000-0000-000030020000}"/>
    <cellStyle name="Vírgula 4" xfId="503" xr:uid="{00000000-0005-0000-0000-000031020000}"/>
    <cellStyle name="Vírgula 5" xfId="504" xr:uid="{00000000-0005-0000-0000-000032020000}"/>
    <cellStyle name="Vírgula 5 2" xfId="564" xr:uid="{00000000-0005-0000-0000-000033020000}"/>
    <cellStyle name="Vírgula 5 3" xfId="545" xr:uid="{00000000-0005-0000-0000-000034020000}"/>
    <cellStyle name="Vírgula 5 4" xfId="525" xr:uid="{00000000-0005-0000-0000-000035020000}"/>
    <cellStyle name="Vírgula 6" xfId="328" xr:uid="{00000000-0005-0000-0000-000036020000}"/>
  </cellStyles>
  <dxfs count="0"/>
  <tableStyles count="0" defaultTableStyle="TableStyleMedium9" defaultPivotStyle="PivotStyleLight16"/>
  <colors>
    <mruColors>
      <color rgb="FF0000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1"/>
  <sheetViews>
    <sheetView tabSelected="1" zoomScaleNormal="100" workbookViewId="0">
      <selection activeCell="E15" sqref="E15"/>
    </sheetView>
  </sheetViews>
  <sheetFormatPr defaultColWidth="9.140625" defaultRowHeight="15" customHeight="1" x14ac:dyDescent="0.25"/>
  <cols>
    <col min="1" max="1" width="2.7109375" style="100" customWidth="1"/>
    <col min="2" max="2" width="9.140625" style="100"/>
    <col min="3" max="3" width="10.5703125" style="100" customWidth="1"/>
    <col min="4" max="4" width="35.7109375" style="100" customWidth="1"/>
    <col min="5" max="5" width="20.7109375" style="100" customWidth="1"/>
    <col min="6" max="6" width="19.7109375" style="100" customWidth="1"/>
    <col min="7" max="7" width="15.5703125" style="100" customWidth="1"/>
    <col min="8" max="8" width="18" style="100" customWidth="1"/>
    <col min="9" max="9" width="16.7109375" style="100" customWidth="1"/>
    <col min="10" max="10" width="15" style="100" customWidth="1"/>
    <col min="11" max="11" width="19" style="100" customWidth="1"/>
    <col min="12" max="12" width="20" style="100" customWidth="1"/>
    <col min="13" max="13" width="20.42578125" style="100" customWidth="1"/>
    <col min="14" max="16384" width="9.140625" style="100"/>
  </cols>
  <sheetData>
    <row r="2" spans="2:13" s="99" customFormat="1" ht="15" customHeight="1" x14ac:dyDescent="0.25">
      <c r="B2" s="135" t="s">
        <v>142</v>
      </c>
      <c r="C2" s="135"/>
      <c r="D2" s="135"/>
    </row>
    <row r="3" spans="2:13" s="99" customFormat="1" ht="15" customHeight="1" x14ac:dyDescent="0.25"/>
    <row r="4" spans="2:13" s="99" customFormat="1" ht="33" customHeight="1" x14ac:dyDescent="0.25">
      <c r="B4" s="118"/>
      <c r="C4" s="118"/>
      <c r="D4" s="142" t="s">
        <v>128</v>
      </c>
      <c r="E4" s="142"/>
      <c r="F4" s="142"/>
      <c r="G4" s="142"/>
      <c r="H4" s="142"/>
      <c r="I4" s="142"/>
      <c r="J4" s="142"/>
      <c r="K4" s="142"/>
      <c r="L4" s="118"/>
      <c r="M4" s="118"/>
    </row>
    <row r="5" spans="2:13" ht="23.25" customHeight="1" x14ac:dyDescent="0.25"/>
    <row r="6" spans="2:13" ht="38.25" customHeight="1" x14ac:dyDescent="0.25">
      <c r="B6" s="134" t="s">
        <v>99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2:13" ht="51" customHeight="1" x14ac:dyDescent="0.25">
      <c r="B7" s="103" t="s">
        <v>100</v>
      </c>
      <c r="C7" s="103" t="s">
        <v>101</v>
      </c>
      <c r="D7" s="103" t="s">
        <v>102</v>
      </c>
      <c r="E7" s="103" t="s">
        <v>105</v>
      </c>
      <c r="F7" s="104" t="s">
        <v>104</v>
      </c>
      <c r="G7" s="103" t="s">
        <v>106</v>
      </c>
      <c r="H7" s="103" t="s">
        <v>107</v>
      </c>
      <c r="I7" s="103" t="s">
        <v>108</v>
      </c>
      <c r="J7" s="103" t="s">
        <v>103</v>
      </c>
      <c r="K7" s="103" t="s">
        <v>109</v>
      </c>
      <c r="L7" s="103" t="s">
        <v>110</v>
      </c>
      <c r="M7" s="103" t="s">
        <v>127</v>
      </c>
    </row>
    <row r="8" spans="2:13" ht="20.100000000000001" customHeight="1" x14ac:dyDescent="0.25">
      <c r="B8" s="136">
        <v>1</v>
      </c>
      <c r="C8" s="105">
        <v>1</v>
      </c>
      <c r="D8" s="106" t="s">
        <v>129</v>
      </c>
      <c r="E8" s="107">
        <f>'MONITOR DIURNO 12x36'!L105</f>
        <v>5771.04</v>
      </c>
      <c r="F8" s="108">
        <v>2</v>
      </c>
      <c r="G8" s="109">
        <f>E8*F8</f>
        <v>11542.08</v>
      </c>
      <c r="H8" s="108">
        <v>1</v>
      </c>
      <c r="I8" s="109">
        <f>G8*H8</f>
        <v>11542.08</v>
      </c>
      <c r="J8" s="138">
        <v>36</v>
      </c>
      <c r="K8" s="109">
        <f>I8*J8</f>
        <v>415514.88</v>
      </c>
      <c r="L8" s="140">
        <f>SUM(K8:K9)</f>
        <v>901794.96</v>
      </c>
      <c r="M8" s="132">
        <f>L8</f>
        <v>901794.96</v>
      </c>
    </row>
    <row r="9" spans="2:13" ht="20.100000000000001" customHeight="1" x14ac:dyDescent="0.25">
      <c r="B9" s="137"/>
      <c r="C9" s="105">
        <v>2</v>
      </c>
      <c r="D9" s="106" t="s">
        <v>130</v>
      </c>
      <c r="E9" s="107">
        <f>'MONITOR NOTURNO 12x36'!L104</f>
        <v>6753.89</v>
      </c>
      <c r="F9" s="108">
        <v>2</v>
      </c>
      <c r="G9" s="109">
        <f t="shared" ref="G9" si="0">E9*F9</f>
        <v>13507.78</v>
      </c>
      <c r="H9" s="108">
        <v>1</v>
      </c>
      <c r="I9" s="109">
        <f t="shared" ref="I9" si="1">G9*H9</f>
        <v>13507.78</v>
      </c>
      <c r="J9" s="139"/>
      <c r="K9" s="109">
        <f>I9*J8</f>
        <v>486280.08</v>
      </c>
      <c r="L9" s="141"/>
      <c r="M9" s="133"/>
    </row>
    <row r="10" spans="2:13" ht="15" customHeight="1" x14ac:dyDescent="0.25">
      <c r="C10" s="101"/>
      <c r="D10" s="99"/>
      <c r="E10" s="102"/>
      <c r="F10" s="101"/>
      <c r="G10" s="101"/>
    </row>
    <row r="11" spans="2:13" ht="15" customHeight="1" x14ac:dyDescent="0.25">
      <c r="C11" s="101"/>
      <c r="D11" s="101"/>
      <c r="E11" s="101"/>
      <c r="F11" s="101"/>
      <c r="G11" s="101"/>
    </row>
  </sheetData>
  <mergeCells count="7">
    <mergeCell ref="M8:M9"/>
    <mergeCell ref="B6:M6"/>
    <mergeCell ref="B2:D2"/>
    <mergeCell ref="B8:B9"/>
    <mergeCell ref="J8:J9"/>
    <mergeCell ref="L8:L9"/>
    <mergeCell ref="D4:K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105"/>
  <sheetViews>
    <sheetView showGridLines="0" topLeftCell="B25" zoomScaleNormal="100" workbookViewId="0">
      <selection activeCell="I36" sqref="I36"/>
    </sheetView>
  </sheetViews>
  <sheetFormatPr defaultRowHeight="15.75" x14ac:dyDescent="0.2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2" customWidth="1"/>
  </cols>
  <sheetData>
    <row r="3" spans="2:12" ht="35.25" customHeight="1" x14ac:dyDescent="0.35">
      <c r="B3" s="27" t="s">
        <v>0</v>
      </c>
      <c r="C3" s="34"/>
      <c r="D3" s="24"/>
      <c r="E3" s="24"/>
      <c r="F3" s="24"/>
      <c r="G3" s="24"/>
      <c r="H3" s="24"/>
      <c r="I3" s="24"/>
      <c r="J3" s="151" t="s">
        <v>1</v>
      </c>
      <c r="K3" s="152"/>
      <c r="L3" s="164" t="s">
        <v>143</v>
      </c>
    </row>
    <row r="4" spans="2:12" ht="18.75" x14ac:dyDescent="0.3">
      <c r="B4" s="17" t="s">
        <v>2</v>
      </c>
      <c r="C4" s="24"/>
      <c r="D4" s="24"/>
      <c r="E4" s="24"/>
      <c r="F4" s="24"/>
      <c r="G4" s="24"/>
      <c r="H4" s="24"/>
      <c r="I4" s="24"/>
      <c r="J4" s="30" t="s">
        <v>3</v>
      </c>
      <c r="K4" s="28"/>
      <c r="L4" s="43">
        <v>1518</v>
      </c>
    </row>
    <row r="5" spans="2:12" x14ac:dyDescent="0.25">
      <c r="B5" s="29" t="s">
        <v>136</v>
      </c>
      <c r="C5" s="24"/>
      <c r="D5" s="24"/>
      <c r="E5" s="24"/>
      <c r="F5" s="24"/>
      <c r="G5" s="24"/>
      <c r="H5" s="24"/>
      <c r="I5" s="24"/>
      <c r="J5" s="30" t="s">
        <v>4</v>
      </c>
      <c r="K5" s="28"/>
      <c r="L5" s="162">
        <v>1743.54</v>
      </c>
    </row>
    <row r="7" spans="2:12" x14ac:dyDescent="0.25">
      <c r="B7" s="10" t="s">
        <v>5</v>
      </c>
      <c r="C7" s="7"/>
      <c r="D7" s="7"/>
      <c r="E7" s="7"/>
      <c r="F7" s="7"/>
      <c r="G7" s="7"/>
      <c r="H7" s="7"/>
      <c r="I7" s="7"/>
      <c r="J7" s="7"/>
      <c r="K7" s="2" t="s">
        <v>6</v>
      </c>
      <c r="L7" s="2" t="s">
        <v>7</v>
      </c>
    </row>
    <row r="8" spans="2:12" x14ac:dyDescent="0.25">
      <c r="B8" s="4" t="s">
        <v>8</v>
      </c>
      <c r="C8" s="8" t="s">
        <v>9</v>
      </c>
      <c r="D8" s="8"/>
      <c r="E8" s="8"/>
      <c r="F8" s="8"/>
      <c r="G8" s="8"/>
      <c r="H8" s="8"/>
      <c r="I8" s="8"/>
      <c r="J8" s="8"/>
      <c r="K8" s="46"/>
      <c r="L8" s="68">
        <f>L5</f>
        <v>1743.54</v>
      </c>
    </row>
    <row r="9" spans="2:12" x14ac:dyDescent="0.25">
      <c r="B9" s="4" t="s">
        <v>10</v>
      </c>
      <c r="C9" s="8" t="s">
        <v>11</v>
      </c>
      <c r="D9" s="8"/>
      <c r="E9" s="8"/>
      <c r="F9" s="8"/>
      <c r="G9" s="8"/>
      <c r="H9" s="8"/>
      <c r="I9" s="8"/>
      <c r="J9" s="8"/>
      <c r="K9" s="47">
        <v>0.3</v>
      </c>
      <c r="L9" s="69">
        <f>L5*K9</f>
        <v>523.06200000000001</v>
      </c>
    </row>
    <row r="10" spans="2:12" x14ac:dyDescent="0.25">
      <c r="B10" s="4" t="s">
        <v>12</v>
      </c>
      <c r="C10" s="8" t="s">
        <v>13</v>
      </c>
      <c r="D10" s="8"/>
      <c r="E10" s="8"/>
      <c r="F10" s="8"/>
      <c r="G10" s="8"/>
      <c r="H10" s="8"/>
      <c r="I10" s="8"/>
      <c r="J10" s="8"/>
      <c r="K10" s="47">
        <v>0</v>
      </c>
      <c r="L10" s="68">
        <f>K10*L8</f>
        <v>0</v>
      </c>
    </row>
    <row r="11" spans="2:12" x14ac:dyDescent="0.25">
      <c r="B11" s="4" t="s">
        <v>14</v>
      </c>
      <c r="C11" s="8" t="s">
        <v>15</v>
      </c>
      <c r="D11" s="8"/>
      <c r="E11" s="8"/>
      <c r="F11" s="8"/>
      <c r="G11" s="8"/>
      <c r="H11" s="8"/>
      <c r="I11" s="8"/>
      <c r="J11" s="8"/>
      <c r="K11" s="47">
        <v>0</v>
      </c>
      <c r="L11" s="69">
        <f>(L8+L9+L10)/220*105*K11</f>
        <v>0</v>
      </c>
    </row>
    <row r="12" spans="2:12" x14ac:dyDescent="0.25">
      <c r="B12" s="4" t="s">
        <v>16</v>
      </c>
      <c r="C12" s="8" t="s">
        <v>17</v>
      </c>
      <c r="D12" s="8"/>
      <c r="E12" s="8"/>
      <c r="F12" s="8"/>
      <c r="G12" s="8"/>
      <c r="H12" s="8"/>
      <c r="I12" s="8"/>
      <c r="J12" s="8"/>
      <c r="K12" s="47">
        <v>0</v>
      </c>
      <c r="L12" s="69">
        <f>((L8+L9+L10+L11)/220)*15*(100%+K12)*0</f>
        <v>0</v>
      </c>
    </row>
    <row r="13" spans="2:12" x14ac:dyDescent="0.25">
      <c r="B13" s="4" t="s">
        <v>18</v>
      </c>
      <c r="C13" s="8" t="s">
        <v>19</v>
      </c>
      <c r="D13" s="8"/>
      <c r="E13" s="8"/>
      <c r="F13" s="8"/>
      <c r="G13" s="8"/>
      <c r="H13" s="8"/>
      <c r="I13" s="8"/>
      <c r="J13" s="8"/>
      <c r="K13" s="46"/>
      <c r="L13" s="68"/>
    </row>
    <row r="14" spans="2:12" x14ac:dyDescent="0.25">
      <c r="B14" s="10" t="s">
        <v>20</v>
      </c>
      <c r="C14" s="7"/>
      <c r="D14" s="7"/>
      <c r="E14" s="7"/>
      <c r="F14" s="7"/>
      <c r="G14" s="7"/>
      <c r="H14" s="7"/>
      <c r="I14" s="7"/>
      <c r="J14" s="7"/>
      <c r="K14" s="48"/>
      <c r="L14" s="70">
        <f>SUM(L8:L13)</f>
        <v>2266.6019999999999</v>
      </c>
    </row>
    <row r="15" spans="2:12" ht="9.6" customHeight="1" x14ac:dyDescent="0.25"/>
    <row r="16" spans="2:12" x14ac:dyDescent="0.25">
      <c r="B16" s="12" t="s">
        <v>21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 x14ac:dyDescent="0.25"/>
    <row r="18" spans="2:12" x14ac:dyDescent="0.25">
      <c r="B18" s="12" t="s">
        <v>22</v>
      </c>
      <c r="C18" s="6"/>
      <c r="D18" s="6"/>
      <c r="E18" s="6"/>
      <c r="F18" s="6"/>
      <c r="G18" s="6"/>
      <c r="H18" s="6"/>
      <c r="I18" s="6"/>
      <c r="J18" s="6"/>
      <c r="K18" s="2" t="s">
        <v>6</v>
      </c>
      <c r="L18" s="2" t="s">
        <v>7</v>
      </c>
    </row>
    <row r="19" spans="2:12" x14ac:dyDescent="0.25">
      <c r="B19" s="4" t="s">
        <v>8</v>
      </c>
      <c r="C19" s="8" t="s">
        <v>23</v>
      </c>
      <c r="D19" s="8"/>
      <c r="E19" s="8"/>
      <c r="F19" s="8"/>
      <c r="G19" s="8"/>
      <c r="H19" s="8"/>
      <c r="I19" s="8"/>
      <c r="J19" s="8"/>
      <c r="K19" s="49">
        <f>1/11</f>
        <v>9.0909090909090912E-2</v>
      </c>
      <c r="L19" s="44">
        <f>L14*K19</f>
        <v>206.05472727272726</v>
      </c>
    </row>
    <row r="20" spans="2:12" x14ac:dyDescent="0.25">
      <c r="B20" s="4" t="s">
        <v>10</v>
      </c>
      <c r="C20" s="8" t="s">
        <v>24</v>
      </c>
      <c r="D20" s="8"/>
      <c r="E20" s="8"/>
      <c r="F20" s="8"/>
      <c r="G20" s="8"/>
      <c r="H20" s="8"/>
      <c r="I20" s="8"/>
      <c r="J20" s="8"/>
      <c r="K20" s="49">
        <f>1/11/3</f>
        <v>3.0303030303030304E-2</v>
      </c>
      <c r="L20" s="44">
        <f>L14*K20</f>
        <v>68.684909090909088</v>
      </c>
    </row>
    <row r="21" spans="2:12" x14ac:dyDescent="0.25">
      <c r="B21" s="12" t="s">
        <v>20</v>
      </c>
      <c r="C21" s="7"/>
      <c r="D21" s="7"/>
      <c r="E21" s="7"/>
      <c r="F21" s="7"/>
      <c r="G21" s="7"/>
      <c r="H21" s="7"/>
      <c r="I21" s="7"/>
      <c r="J21" s="7"/>
      <c r="K21" s="10"/>
      <c r="L21" s="45">
        <f>SUM(L19:L20)</f>
        <v>274.73963636363635</v>
      </c>
    </row>
    <row r="22" spans="2:12" ht="10.15" customHeight="1" x14ac:dyDescent="0.25"/>
    <row r="23" spans="2:12" x14ac:dyDescent="0.25">
      <c r="B23" s="12" t="s">
        <v>25</v>
      </c>
      <c r="C23" s="7"/>
      <c r="D23" s="7"/>
      <c r="E23" s="7"/>
      <c r="F23" s="7"/>
      <c r="G23" s="7"/>
      <c r="H23" s="7"/>
      <c r="I23" s="7"/>
      <c r="J23" s="7"/>
      <c r="K23" s="2" t="s">
        <v>6</v>
      </c>
      <c r="L23" s="2" t="s">
        <v>7</v>
      </c>
    </row>
    <row r="24" spans="2:12" x14ac:dyDescent="0.25">
      <c r="B24" s="36" t="s">
        <v>8</v>
      </c>
      <c r="C24" s="8" t="s">
        <v>26</v>
      </c>
      <c r="D24" s="8"/>
      <c r="E24" s="8"/>
      <c r="F24" s="8"/>
      <c r="G24" s="8"/>
      <c r="H24" s="8"/>
      <c r="I24" s="8"/>
      <c r="J24" s="8"/>
      <c r="K24" s="71">
        <v>0.2</v>
      </c>
      <c r="L24" s="72">
        <f>($L$14+$L$21)*K24</f>
        <v>508.26832727272722</v>
      </c>
    </row>
    <row r="25" spans="2:12" x14ac:dyDescent="0.25">
      <c r="B25" s="36" t="s">
        <v>10</v>
      </c>
      <c r="C25" s="8" t="s">
        <v>27</v>
      </c>
      <c r="D25" s="8"/>
      <c r="E25" s="8"/>
      <c r="F25" s="8"/>
      <c r="G25" s="8"/>
      <c r="H25" s="8"/>
      <c r="I25" s="8"/>
      <c r="J25" s="8"/>
      <c r="K25" s="49">
        <v>2.5000000000000001E-2</v>
      </c>
      <c r="L25" s="73">
        <f t="shared" ref="L25:L31" si="0">($L$14+$L$21)*K25</f>
        <v>63.533540909090902</v>
      </c>
    </row>
    <row r="26" spans="2:12" x14ac:dyDescent="0.25">
      <c r="B26" s="36" t="s">
        <v>12</v>
      </c>
      <c r="C26" s="8" t="s">
        <v>92</v>
      </c>
      <c r="D26" s="8"/>
      <c r="E26" s="8"/>
      <c r="F26" s="8"/>
      <c r="G26" s="8"/>
      <c r="H26" s="8"/>
      <c r="I26" s="8"/>
      <c r="J26" s="8"/>
      <c r="K26" s="130">
        <v>1.4999999999999999E-2</v>
      </c>
      <c r="L26" s="73">
        <f t="shared" si="0"/>
        <v>38.120124545454537</v>
      </c>
    </row>
    <row r="27" spans="2:12" x14ac:dyDescent="0.25">
      <c r="B27" s="36" t="s">
        <v>14</v>
      </c>
      <c r="C27" s="8" t="s">
        <v>28</v>
      </c>
      <c r="D27" s="8"/>
      <c r="E27" s="8"/>
      <c r="F27" s="8"/>
      <c r="G27" s="8"/>
      <c r="H27" s="8"/>
      <c r="I27" s="8"/>
      <c r="J27" s="8"/>
      <c r="K27" s="50">
        <v>1.4999999999999999E-2</v>
      </c>
      <c r="L27" s="73">
        <f t="shared" si="0"/>
        <v>38.120124545454537</v>
      </c>
    </row>
    <row r="28" spans="2:12" x14ac:dyDescent="0.25">
      <c r="B28" s="36" t="s">
        <v>16</v>
      </c>
      <c r="C28" s="8" t="s">
        <v>29</v>
      </c>
      <c r="D28" s="8"/>
      <c r="E28" s="8"/>
      <c r="F28" s="8"/>
      <c r="G28" s="8"/>
      <c r="H28" s="8"/>
      <c r="I28" s="8"/>
      <c r="J28" s="8"/>
      <c r="K28" s="47">
        <v>0.01</v>
      </c>
      <c r="L28" s="73">
        <f t="shared" si="0"/>
        <v>25.413416363636362</v>
      </c>
    </row>
    <row r="29" spans="2:12" x14ac:dyDescent="0.25">
      <c r="B29" s="36" t="s">
        <v>18</v>
      </c>
      <c r="C29" s="8" t="s">
        <v>30</v>
      </c>
      <c r="D29" s="8"/>
      <c r="E29" s="8"/>
      <c r="F29" s="8"/>
      <c r="G29" s="8"/>
      <c r="H29" s="8"/>
      <c r="I29" s="8"/>
      <c r="J29" s="8"/>
      <c r="K29" s="50">
        <v>6.0000000000000001E-3</v>
      </c>
      <c r="L29" s="73">
        <f t="shared" si="0"/>
        <v>15.248049818181817</v>
      </c>
    </row>
    <row r="30" spans="2:12" x14ac:dyDescent="0.25">
      <c r="B30" s="36" t="s">
        <v>31</v>
      </c>
      <c r="C30" s="8" t="s">
        <v>32</v>
      </c>
      <c r="D30" s="8"/>
      <c r="E30" s="8"/>
      <c r="F30" s="8"/>
      <c r="G30" s="8"/>
      <c r="H30" s="8"/>
      <c r="I30" s="8"/>
      <c r="J30" s="8"/>
      <c r="K30" s="50">
        <v>2E-3</v>
      </c>
      <c r="L30" s="73">
        <f t="shared" si="0"/>
        <v>5.0826832727272722</v>
      </c>
    </row>
    <row r="31" spans="2:12" x14ac:dyDescent="0.25">
      <c r="B31" s="36" t="s">
        <v>33</v>
      </c>
      <c r="C31" s="8" t="s">
        <v>34</v>
      </c>
      <c r="D31" s="8"/>
      <c r="E31" s="8"/>
      <c r="F31" s="8"/>
      <c r="G31" s="8"/>
      <c r="H31" s="8"/>
      <c r="I31" s="8"/>
      <c r="J31" s="8"/>
      <c r="K31" s="47">
        <v>0.08</v>
      </c>
      <c r="L31" s="73">
        <f t="shared" si="0"/>
        <v>203.30733090909089</v>
      </c>
    </row>
    <row r="32" spans="2:12" x14ac:dyDescent="0.25">
      <c r="B32" s="12" t="s">
        <v>20</v>
      </c>
      <c r="C32" s="21"/>
      <c r="D32" s="7"/>
      <c r="E32" s="7"/>
      <c r="F32" s="7"/>
      <c r="G32" s="7"/>
      <c r="H32" s="7"/>
      <c r="I32" s="7"/>
      <c r="J32" s="7"/>
      <c r="K32" s="54">
        <f>SUM(K24:K31)</f>
        <v>0.35300000000000004</v>
      </c>
      <c r="L32" s="70">
        <f>SUM(L24:L31)</f>
        <v>897.0935976363636</v>
      </c>
    </row>
    <row r="33" spans="2:12" ht="12" customHeight="1" x14ac:dyDescent="0.25"/>
    <row r="34" spans="2:12" ht="31.5" x14ac:dyDescent="0.25">
      <c r="B34" s="98" t="s">
        <v>35</v>
      </c>
      <c r="C34" s="21"/>
      <c r="D34" s="6"/>
      <c r="E34" s="6"/>
      <c r="F34" s="6"/>
      <c r="G34" s="6"/>
      <c r="H34" s="6"/>
      <c r="I34" s="52" t="s">
        <v>36</v>
      </c>
      <c r="J34" s="51" t="s">
        <v>37</v>
      </c>
      <c r="K34" s="2" t="s">
        <v>6</v>
      </c>
      <c r="L34" s="2" t="s">
        <v>7</v>
      </c>
    </row>
    <row r="35" spans="2:12" x14ac:dyDescent="0.25">
      <c r="B35" s="36" t="s">
        <v>8</v>
      </c>
      <c r="C35" s="8" t="s">
        <v>38</v>
      </c>
      <c r="D35" s="8"/>
      <c r="E35" s="8"/>
      <c r="F35" s="8"/>
      <c r="G35" s="8"/>
      <c r="H35" s="8"/>
      <c r="I35" s="74">
        <v>4.2</v>
      </c>
      <c r="J35" s="46">
        <v>15</v>
      </c>
      <c r="K35" s="47">
        <v>0.06</v>
      </c>
      <c r="L35" s="68">
        <f>(J35*2*I35)-(K35*L5)</f>
        <v>21.387600000000006</v>
      </c>
    </row>
    <row r="36" spans="2:12" x14ac:dyDescent="0.25">
      <c r="B36" s="36" t="s">
        <v>10</v>
      </c>
      <c r="C36" s="8" t="s">
        <v>39</v>
      </c>
      <c r="D36" s="8"/>
      <c r="E36" s="8"/>
      <c r="F36" s="8"/>
      <c r="G36" s="8"/>
      <c r="H36" s="8"/>
      <c r="I36" s="166">
        <v>26</v>
      </c>
      <c r="J36" s="46">
        <v>15</v>
      </c>
      <c r="K36" s="47">
        <v>0.1</v>
      </c>
      <c r="L36" s="68">
        <f>(J36*I36)-(K36*J36*I36)</f>
        <v>351</v>
      </c>
    </row>
    <row r="37" spans="2:12" x14ac:dyDescent="0.25">
      <c r="B37" s="36" t="s">
        <v>12</v>
      </c>
      <c r="C37" s="8" t="s">
        <v>40</v>
      </c>
      <c r="D37" s="8"/>
      <c r="E37" s="8"/>
      <c r="F37" s="8"/>
      <c r="G37" s="8"/>
      <c r="H37" s="8"/>
      <c r="I37" s="46"/>
      <c r="J37" s="46"/>
      <c r="K37" s="49">
        <v>3.7999999999999999E-2</v>
      </c>
      <c r="L37" s="68">
        <f>L5*K37</f>
        <v>66.254519999999999</v>
      </c>
    </row>
    <row r="38" spans="2:12" x14ac:dyDescent="0.25">
      <c r="B38" s="36" t="s">
        <v>14</v>
      </c>
      <c r="C38" s="8" t="s">
        <v>93</v>
      </c>
      <c r="D38" s="8"/>
      <c r="E38" s="8"/>
      <c r="F38" s="8"/>
      <c r="G38" s="8"/>
      <c r="H38" s="8"/>
      <c r="I38" s="46"/>
      <c r="J38" s="46"/>
      <c r="K38" s="49"/>
      <c r="L38" s="69">
        <v>16.89</v>
      </c>
    </row>
    <row r="39" spans="2:12" x14ac:dyDescent="0.25">
      <c r="B39" s="36" t="s">
        <v>16</v>
      </c>
      <c r="C39" s="8" t="s">
        <v>126</v>
      </c>
      <c r="D39" s="8"/>
      <c r="E39" s="8"/>
      <c r="F39" s="8"/>
      <c r="G39" s="8"/>
      <c r="H39" s="8"/>
      <c r="I39" s="46"/>
      <c r="J39" s="46"/>
      <c r="K39" s="49"/>
      <c r="L39" s="69">
        <v>19.39</v>
      </c>
    </row>
    <row r="40" spans="2:12" x14ac:dyDescent="0.25">
      <c r="B40" s="36" t="s">
        <v>18</v>
      </c>
      <c r="C40" s="8" t="s">
        <v>91</v>
      </c>
      <c r="D40" s="8"/>
      <c r="E40" s="8"/>
      <c r="F40" s="8"/>
      <c r="G40" s="8"/>
      <c r="H40" s="8"/>
      <c r="I40" s="46"/>
      <c r="J40" s="46"/>
      <c r="K40" s="46"/>
      <c r="L40" s="165">
        <v>107.96</v>
      </c>
    </row>
    <row r="41" spans="2:12" x14ac:dyDescent="0.25">
      <c r="B41" s="15" t="s">
        <v>20</v>
      </c>
      <c r="C41" s="21"/>
      <c r="D41" s="6"/>
      <c r="E41" s="6"/>
      <c r="F41" s="6"/>
      <c r="G41" s="6"/>
      <c r="H41" s="6"/>
      <c r="I41" s="51"/>
      <c r="J41" s="51"/>
      <c r="K41" s="51"/>
      <c r="L41" s="70">
        <f>SUM(L35:L40)</f>
        <v>582.88211999999999</v>
      </c>
    </row>
    <row r="42" spans="2:12" ht="10.9" customHeight="1" x14ac:dyDescent="0.25"/>
    <row r="43" spans="2:12" x14ac:dyDescent="0.25">
      <c r="B43" s="20" t="s">
        <v>41</v>
      </c>
      <c r="C43" s="1"/>
      <c r="D43" s="1"/>
      <c r="E43" s="1"/>
      <c r="F43" s="1"/>
      <c r="G43" s="1"/>
      <c r="H43" s="1"/>
      <c r="I43" s="1"/>
      <c r="J43" s="1"/>
      <c r="K43" s="37" t="s">
        <v>6</v>
      </c>
      <c r="L43" s="37" t="s">
        <v>7</v>
      </c>
    </row>
    <row r="44" spans="2:12" x14ac:dyDescent="0.25">
      <c r="B44" s="4" t="s">
        <v>8</v>
      </c>
      <c r="C44" s="8" t="s">
        <v>42</v>
      </c>
      <c r="D44" s="8"/>
      <c r="E44" s="8"/>
      <c r="F44" s="8"/>
      <c r="G44" s="8"/>
      <c r="H44" s="8"/>
      <c r="I44" s="8"/>
      <c r="J44" s="8"/>
      <c r="K44" s="9"/>
      <c r="L44" s="75">
        <f>L21</f>
        <v>274.73963636363635</v>
      </c>
    </row>
    <row r="45" spans="2:12" x14ac:dyDescent="0.25">
      <c r="B45" s="4" t="s">
        <v>10</v>
      </c>
      <c r="C45" s="8" t="s">
        <v>43</v>
      </c>
      <c r="D45" s="8"/>
      <c r="E45" s="8"/>
      <c r="F45" s="8"/>
      <c r="G45" s="8"/>
      <c r="H45" s="8"/>
      <c r="I45" s="8"/>
      <c r="J45" s="8"/>
      <c r="K45" s="9"/>
      <c r="L45" s="75">
        <f>L32</f>
        <v>897.0935976363636</v>
      </c>
    </row>
    <row r="46" spans="2:12" x14ac:dyDescent="0.25">
      <c r="B46" s="4" t="s">
        <v>12</v>
      </c>
      <c r="C46" s="8" t="s">
        <v>44</v>
      </c>
      <c r="D46" s="8"/>
      <c r="E46" s="8"/>
      <c r="F46" s="8"/>
      <c r="G46" s="8"/>
      <c r="H46" s="8"/>
      <c r="I46" s="8"/>
      <c r="J46" s="8"/>
      <c r="K46" s="9"/>
      <c r="L46" s="75">
        <f>L41</f>
        <v>582.88211999999999</v>
      </c>
    </row>
    <row r="47" spans="2:12" x14ac:dyDescent="0.25">
      <c r="B47" s="20" t="s">
        <v>20</v>
      </c>
      <c r="C47" s="1"/>
      <c r="D47" s="1"/>
      <c r="E47" s="1"/>
      <c r="F47" s="1"/>
      <c r="G47" s="1"/>
      <c r="H47" s="1"/>
      <c r="I47" s="1"/>
      <c r="J47" s="1"/>
      <c r="K47" s="14"/>
      <c r="L47" s="76">
        <f>SUM(L44:L46)</f>
        <v>1754.7153539999999</v>
      </c>
    </row>
    <row r="49" spans="2:12" x14ac:dyDescent="0.25">
      <c r="B49" s="12" t="s">
        <v>45</v>
      </c>
      <c r="C49" s="7"/>
      <c r="D49" s="7"/>
      <c r="E49" s="7"/>
      <c r="F49" s="7"/>
      <c r="G49" s="7"/>
      <c r="H49" s="7"/>
      <c r="I49" s="7"/>
      <c r="J49" s="7"/>
      <c r="K49" s="2" t="s">
        <v>6</v>
      </c>
      <c r="L49" s="2" t="s">
        <v>7</v>
      </c>
    </row>
    <row r="50" spans="2:12" x14ac:dyDescent="0.25">
      <c r="B50" s="36" t="s">
        <v>8</v>
      </c>
      <c r="C50" s="8" t="s">
        <v>46</v>
      </c>
      <c r="D50" s="8"/>
      <c r="E50" s="8"/>
      <c r="F50" s="8"/>
      <c r="G50" s="8"/>
      <c r="H50" s="8"/>
      <c r="I50" s="8"/>
      <c r="J50" s="8"/>
      <c r="K50" s="49">
        <f>1/12*0.05</f>
        <v>4.1666666666666666E-3</v>
      </c>
      <c r="L50" s="69">
        <f>(L14+L21)*K50</f>
        <v>10.588923484848484</v>
      </c>
    </row>
    <row r="51" spans="2:12" x14ac:dyDescent="0.25">
      <c r="B51" s="36" t="s">
        <v>10</v>
      </c>
      <c r="C51" s="8" t="s">
        <v>47</v>
      </c>
      <c r="D51" s="8"/>
      <c r="E51" s="8"/>
      <c r="F51" s="8"/>
      <c r="G51" s="8"/>
      <c r="H51" s="8"/>
      <c r="I51" s="8"/>
      <c r="J51" s="8"/>
      <c r="K51" s="53">
        <f>K31*K50</f>
        <v>3.3333333333333332E-4</v>
      </c>
      <c r="L51" s="69">
        <f>(L14+L21)*K51</f>
        <v>0.84711387878787869</v>
      </c>
    </row>
    <row r="52" spans="2:12" x14ac:dyDescent="0.25">
      <c r="B52" s="36" t="s">
        <v>12</v>
      </c>
      <c r="C52" s="8" t="s">
        <v>48</v>
      </c>
      <c r="D52" s="8"/>
      <c r="E52" s="8"/>
      <c r="F52" s="8"/>
      <c r="G52" s="8"/>
      <c r="H52" s="8"/>
      <c r="I52" s="8"/>
      <c r="J52" s="8"/>
      <c r="K52" s="77">
        <f>8%*40%*90%*(1+(1/11)+(1/11)+(1/11)*(1/3))</f>
        <v>3.4909090909090904E-2</v>
      </c>
      <c r="L52" s="68">
        <f>(L14)*K52</f>
        <v>79.125015272727254</v>
      </c>
    </row>
    <row r="53" spans="2:12" x14ac:dyDescent="0.25">
      <c r="B53" s="36" t="s">
        <v>14</v>
      </c>
      <c r="C53" s="8" t="s">
        <v>49</v>
      </c>
      <c r="D53" s="8"/>
      <c r="E53" s="8"/>
      <c r="F53" s="8"/>
      <c r="G53" s="8"/>
      <c r="H53" s="8"/>
      <c r="I53" s="8"/>
      <c r="J53" s="8"/>
      <c r="K53" s="53">
        <f>7/30/12</f>
        <v>1.9444444444444445E-2</v>
      </c>
      <c r="L53" s="68">
        <f>(L14+L21)*K53</f>
        <v>49.414976262626261</v>
      </c>
    </row>
    <row r="54" spans="2:12" x14ac:dyDescent="0.25">
      <c r="B54" s="36" t="s">
        <v>16</v>
      </c>
      <c r="C54" s="3" t="s">
        <v>50</v>
      </c>
      <c r="D54" s="8"/>
      <c r="E54" s="8"/>
      <c r="F54" s="8"/>
      <c r="G54" s="8"/>
      <c r="H54" s="8"/>
      <c r="I54" s="8"/>
      <c r="J54" s="8"/>
      <c r="K54" s="49">
        <f>K32*K53</f>
        <v>6.8638888888888899E-3</v>
      </c>
      <c r="L54" s="68">
        <f>(L14+L21)*K54</f>
        <v>17.44348662070707</v>
      </c>
    </row>
    <row r="55" spans="2:12" x14ac:dyDescent="0.25">
      <c r="B55" s="36" t="s">
        <v>18</v>
      </c>
      <c r="C55" s="8" t="s">
        <v>51</v>
      </c>
      <c r="D55" s="8"/>
      <c r="E55" s="8"/>
      <c r="F55" s="8"/>
      <c r="G55" s="8"/>
      <c r="H55" s="8"/>
      <c r="I55" s="8"/>
      <c r="J55" s="8"/>
      <c r="K55" s="53"/>
      <c r="L55" s="68"/>
    </row>
    <row r="56" spans="2:12" x14ac:dyDescent="0.25">
      <c r="B56" s="15" t="s">
        <v>20</v>
      </c>
      <c r="C56" s="21"/>
      <c r="D56" s="6"/>
      <c r="E56" s="6"/>
      <c r="F56" s="6"/>
      <c r="G56" s="6"/>
      <c r="H56" s="6"/>
      <c r="I56" s="6"/>
      <c r="J56" s="6"/>
      <c r="K56" s="5"/>
      <c r="L56" s="70">
        <f>SUM(L50:L54)</f>
        <v>157.41951551969694</v>
      </c>
    </row>
    <row r="57" spans="2:12" ht="9.6" customHeight="1" x14ac:dyDescent="0.25"/>
    <row r="58" spans="2:12" x14ac:dyDescent="0.25">
      <c r="B58" s="23" t="s">
        <v>52</v>
      </c>
      <c r="C58" s="31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 x14ac:dyDescent="0.25">
      <c r="B59" s="40"/>
      <c r="C59" s="40"/>
    </row>
    <row r="60" spans="2:12" ht="31.5" x14ac:dyDescent="0.25">
      <c r="B60" s="98" t="s">
        <v>53</v>
      </c>
      <c r="C60" s="21"/>
      <c r="D60" s="7"/>
      <c r="E60" s="7"/>
      <c r="F60" s="7"/>
      <c r="G60" s="7"/>
      <c r="H60" s="7"/>
      <c r="I60" s="56" t="s">
        <v>54</v>
      </c>
      <c r="J60" s="56" t="s">
        <v>55</v>
      </c>
      <c r="K60" s="2" t="s">
        <v>6</v>
      </c>
      <c r="L60" s="2" t="s">
        <v>7</v>
      </c>
    </row>
    <row r="61" spans="2:12" x14ac:dyDescent="0.25">
      <c r="B61" s="36" t="s">
        <v>8</v>
      </c>
      <c r="C61" s="8" t="s">
        <v>56</v>
      </c>
      <c r="D61" s="8"/>
      <c r="E61" s="8"/>
      <c r="F61" s="8"/>
      <c r="G61" s="8"/>
      <c r="H61" s="8"/>
      <c r="I61" s="8"/>
      <c r="J61" s="58"/>
      <c r="K61" s="53">
        <v>9.0909090909090912E-2</v>
      </c>
      <c r="L61" s="68">
        <f>K61*L14</f>
        <v>206.05472727272726</v>
      </c>
    </row>
    <row r="62" spans="2:12" x14ac:dyDescent="0.25">
      <c r="B62" s="36" t="s">
        <v>10</v>
      </c>
      <c r="C62" s="8" t="s">
        <v>57</v>
      </c>
      <c r="D62" s="8"/>
      <c r="E62" s="8"/>
      <c r="F62" s="8"/>
      <c r="G62" s="8"/>
      <c r="H62" s="8"/>
      <c r="I62" s="61">
        <v>2.96</v>
      </c>
      <c r="J62" s="62">
        <v>1</v>
      </c>
      <c r="K62" s="53">
        <f>(I62/30)/12</f>
        <v>8.2222222222222228E-3</v>
      </c>
      <c r="L62" s="69">
        <f>K62*L14</f>
        <v>18.636505333333332</v>
      </c>
    </row>
    <row r="63" spans="2:12" x14ac:dyDescent="0.25">
      <c r="B63" s="36" t="s">
        <v>12</v>
      </c>
      <c r="C63" s="8" t="s">
        <v>58</v>
      </c>
      <c r="D63" s="8"/>
      <c r="E63" s="8"/>
      <c r="F63" s="8"/>
      <c r="G63" s="8"/>
      <c r="H63" s="8"/>
      <c r="I63" s="61">
        <v>20</v>
      </c>
      <c r="J63" s="63">
        <v>1.4999999999999999E-2</v>
      </c>
      <c r="K63" s="53">
        <f>(20/30)/12*J63</f>
        <v>8.3333333333333328E-4</v>
      </c>
      <c r="L63" s="68">
        <f>K63*L14</f>
        <v>1.8888349999999998</v>
      </c>
    </row>
    <row r="64" spans="2:12" x14ac:dyDescent="0.25">
      <c r="B64" s="36" t="s">
        <v>14</v>
      </c>
      <c r="C64" s="8" t="s">
        <v>59</v>
      </c>
      <c r="D64" s="8"/>
      <c r="E64" s="8"/>
      <c r="F64" s="8"/>
      <c r="G64" s="8"/>
      <c r="H64" s="8"/>
      <c r="I64" s="61">
        <v>15</v>
      </c>
      <c r="J64" s="64">
        <v>1.78E-2</v>
      </c>
      <c r="K64" s="55">
        <f>(15/30)/12*J64</f>
        <v>7.4166666666666662E-4</v>
      </c>
      <c r="L64" s="68">
        <f>K64*L14</f>
        <v>1.6810631499999997</v>
      </c>
    </row>
    <row r="65" spans="2:12" x14ac:dyDescent="0.25">
      <c r="B65" s="36" t="s">
        <v>16</v>
      </c>
      <c r="C65" s="8" t="s">
        <v>60</v>
      </c>
      <c r="D65" s="8"/>
      <c r="E65" s="8"/>
      <c r="F65" s="8"/>
      <c r="G65" s="8"/>
      <c r="H65" s="8"/>
      <c r="I65" s="61">
        <v>180</v>
      </c>
      <c r="J65" s="65">
        <v>5.28E-2</v>
      </c>
      <c r="K65" s="53">
        <f>(1+1/3)/12*(I65/30)/12*J65</f>
        <v>2.9333333333333334E-3</v>
      </c>
      <c r="L65" s="68">
        <f>K65*L14</f>
        <v>6.6486991999999994</v>
      </c>
    </row>
    <row r="66" spans="2:12" x14ac:dyDescent="0.25">
      <c r="B66" s="36" t="s">
        <v>18</v>
      </c>
      <c r="C66" s="8" t="s">
        <v>61</v>
      </c>
      <c r="D66" s="8"/>
      <c r="E66" s="8"/>
      <c r="F66" s="8"/>
      <c r="G66" s="8"/>
      <c r="H66" s="8"/>
      <c r="I66" s="57"/>
      <c r="J66" s="57"/>
      <c r="K66" s="46"/>
      <c r="L66" s="68"/>
    </row>
    <row r="67" spans="2:12" ht="19.5" customHeight="1" x14ac:dyDescent="0.25">
      <c r="B67" s="143" t="s">
        <v>95</v>
      </c>
      <c r="C67" s="144"/>
      <c r="D67" s="7"/>
      <c r="E67" s="7"/>
      <c r="F67" s="7"/>
      <c r="G67" s="7"/>
      <c r="H67" s="7"/>
      <c r="I67" s="7"/>
      <c r="J67" s="7"/>
      <c r="K67" s="78">
        <f>SUM(K61:K65)</f>
        <v>0.10363964646464648</v>
      </c>
      <c r="L67" s="79">
        <f>SUM(L61:L65)</f>
        <v>234.90982995606061</v>
      </c>
    </row>
    <row r="68" spans="2:12" ht="20.25" customHeight="1" x14ac:dyDescent="0.25">
      <c r="B68" s="145" t="s">
        <v>94</v>
      </c>
      <c r="C68" s="146"/>
      <c r="D68" s="146"/>
      <c r="E68" s="146"/>
      <c r="F68" s="146"/>
      <c r="G68" s="146"/>
      <c r="H68" s="146"/>
      <c r="I68" s="146"/>
      <c r="J68" s="147"/>
      <c r="K68" s="80">
        <f>K32*K67</f>
        <v>3.6584795202020209E-2</v>
      </c>
      <c r="L68" s="81">
        <f>K68*L14</f>
        <v>82.923169974489412</v>
      </c>
    </row>
    <row r="69" spans="2:12" ht="21.75" customHeight="1" x14ac:dyDescent="0.25">
      <c r="B69" s="148" t="s">
        <v>20</v>
      </c>
      <c r="C69" s="149"/>
      <c r="D69" s="149"/>
      <c r="E69" s="149"/>
      <c r="F69" s="149"/>
      <c r="G69" s="149"/>
      <c r="H69" s="149"/>
      <c r="I69" s="149"/>
      <c r="J69" s="150"/>
      <c r="K69" s="78"/>
      <c r="L69" s="79">
        <f>L67+L68</f>
        <v>317.83299993055005</v>
      </c>
    </row>
    <row r="70" spans="2:12" x14ac:dyDescent="0.25">
      <c r="B70" s="60"/>
      <c r="C70" s="60"/>
      <c r="D70" s="60"/>
      <c r="E70" s="60"/>
      <c r="F70" s="60"/>
      <c r="G70" s="60"/>
      <c r="H70" s="60"/>
      <c r="I70" s="60"/>
      <c r="J70" s="60"/>
      <c r="K70" s="59"/>
      <c r="L70" s="67"/>
    </row>
    <row r="72" spans="2:12" x14ac:dyDescent="0.25">
      <c r="B72" s="12" t="s">
        <v>62</v>
      </c>
      <c r="C72" s="21"/>
      <c r="D72" s="7"/>
      <c r="E72" s="7"/>
      <c r="F72" s="7"/>
      <c r="G72" s="7"/>
      <c r="H72" s="7"/>
      <c r="I72" s="7"/>
      <c r="J72" s="7"/>
      <c r="K72" s="2" t="s">
        <v>6</v>
      </c>
      <c r="L72" s="2" t="s">
        <v>7</v>
      </c>
    </row>
    <row r="73" spans="2:12" ht="14.25" customHeight="1" x14ac:dyDescent="0.25">
      <c r="B73" s="36" t="s">
        <v>8</v>
      </c>
      <c r="C73" s="8" t="s">
        <v>63</v>
      </c>
      <c r="D73" s="8"/>
      <c r="E73" s="8"/>
      <c r="F73" s="8"/>
      <c r="G73" s="8"/>
      <c r="H73" s="8"/>
      <c r="I73" s="8"/>
      <c r="J73" s="8"/>
      <c r="K73" s="9"/>
      <c r="L73" s="69">
        <f>((L8+L9)/220)*15*1.5</f>
        <v>231.81156818181816</v>
      </c>
    </row>
    <row r="74" spans="2:12" x14ac:dyDescent="0.25">
      <c r="B74" s="12" t="s">
        <v>20</v>
      </c>
      <c r="C74" s="7"/>
      <c r="D74" s="7"/>
      <c r="E74" s="7"/>
      <c r="F74" s="7"/>
      <c r="G74" s="7"/>
      <c r="H74" s="7"/>
      <c r="I74" s="7"/>
      <c r="J74" s="7"/>
      <c r="K74" s="10"/>
      <c r="L74" s="70">
        <f>SUM(L73)</f>
        <v>231.81156818181816</v>
      </c>
    </row>
    <row r="76" spans="2:12" x14ac:dyDescent="0.25">
      <c r="B76" s="20" t="s">
        <v>64</v>
      </c>
      <c r="C76" s="33"/>
      <c r="D76" s="19"/>
      <c r="E76" s="19"/>
      <c r="F76" s="19"/>
      <c r="G76" s="19"/>
      <c r="H76" s="19"/>
      <c r="I76" s="19"/>
      <c r="J76" s="19"/>
      <c r="K76" s="37" t="s">
        <v>6</v>
      </c>
      <c r="L76" s="37" t="s">
        <v>7</v>
      </c>
    </row>
    <row r="77" spans="2:12" x14ac:dyDescent="0.25">
      <c r="B77" s="38" t="s">
        <v>65</v>
      </c>
      <c r="C77" s="8" t="s">
        <v>66</v>
      </c>
      <c r="D77" s="8"/>
      <c r="E77" s="8"/>
      <c r="F77" s="8"/>
      <c r="G77" s="8"/>
      <c r="H77" s="8"/>
      <c r="I77" s="8"/>
      <c r="J77" s="8"/>
      <c r="K77" s="66"/>
      <c r="L77" s="74">
        <f>L69</f>
        <v>317.83299993055005</v>
      </c>
    </row>
    <row r="78" spans="2:12" x14ac:dyDescent="0.25">
      <c r="B78" s="38" t="s">
        <v>67</v>
      </c>
      <c r="C78" s="8" t="s">
        <v>68</v>
      </c>
      <c r="D78" s="8"/>
      <c r="E78" s="8"/>
      <c r="F78" s="8"/>
      <c r="G78" s="8"/>
      <c r="H78" s="8"/>
      <c r="I78" s="8"/>
      <c r="J78" s="8"/>
      <c r="K78" s="9"/>
      <c r="L78" s="68">
        <f>L74</f>
        <v>231.81156818181816</v>
      </c>
    </row>
    <row r="79" spans="2:12" x14ac:dyDescent="0.25">
      <c r="B79" s="20" t="s">
        <v>20</v>
      </c>
      <c r="C79" s="19"/>
      <c r="D79" s="19"/>
      <c r="E79" s="19"/>
      <c r="F79" s="19"/>
      <c r="G79" s="19"/>
      <c r="H79" s="19"/>
      <c r="I79" s="19"/>
      <c r="J79" s="19"/>
      <c r="K79" s="20"/>
      <c r="L79" s="82">
        <f>L77+L78</f>
        <v>549.64456811236823</v>
      </c>
    </row>
    <row r="81" spans="2:12" x14ac:dyDescent="0.25">
      <c r="B81" s="12" t="s">
        <v>69</v>
      </c>
      <c r="C81" s="26"/>
      <c r="D81" s="26"/>
      <c r="E81" s="26"/>
      <c r="F81" s="7"/>
      <c r="G81" s="7"/>
      <c r="H81" s="7"/>
      <c r="I81" s="7"/>
      <c r="J81" s="7"/>
      <c r="K81" s="2" t="s">
        <v>6</v>
      </c>
      <c r="L81" s="2" t="s">
        <v>7</v>
      </c>
    </row>
    <row r="82" spans="2:12" x14ac:dyDescent="0.25">
      <c r="B82" s="36" t="s">
        <v>8</v>
      </c>
      <c r="C82" s="8" t="s">
        <v>70</v>
      </c>
      <c r="D82" s="41"/>
      <c r="E82" s="41"/>
      <c r="F82" s="8"/>
      <c r="G82" s="8"/>
      <c r="H82" s="8"/>
      <c r="I82" s="8"/>
      <c r="J82" s="8"/>
      <c r="K82" s="9"/>
      <c r="L82" s="68">
        <f>UNIFORME!G13</f>
        <v>37.853955999999997</v>
      </c>
    </row>
    <row r="83" spans="2:12" x14ac:dyDescent="0.25">
      <c r="B83" s="36" t="s">
        <v>10</v>
      </c>
      <c r="C83" s="8" t="s">
        <v>71</v>
      </c>
      <c r="D83" s="41"/>
      <c r="E83" s="41"/>
      <c r="F83" s="8"/>
      <c r="G83" s="8"/>
      <c r="H83" s="8"/>
      <c r="I83" s="8"/>
      <c r="J83" s="8"/>
      <c r="K83" s="9"/>
      <c r="L83" s="68">
        <f>'MAT &amp; EQUIP ARMADO'!G8</f>
        <v>1.8926978000000001</v>
      </c>
    </row>
    <row r="84" spans="2:12" x14ac:dyDescent="0.25">
      <c r="B84" s="36" t="s">
        <v>12</v>
      </c>
      <c r="C84" s="8" t="s">
        <v>72</v>
      </c>
      <c r="D84" s="41"/>
      <c r="E84" s="41"/>
      <c r="F84" s="8"/>
      <c r="G84" s="8"/>
      <c r="H84" s="8"/>
      <c r="I84" s="8"/>
      <c r="J84" s="8"/>
      <c r="K84" s="46" t="s">
        <v>135</v>
      </c>
      <c r="L84" s="68"/>
    </row>
    <row r="85" spans="2:12" x14ac:dyDescent="0.25">
      <c r="B85" s="36" t="s">
        <v>14</v>
      </c>
      <c r="C85" s="8" t="s">
        <v>125</v>
      </c>
      <c r="D85" s="41"/>
      <c r="E85" s="41"/>
      <c r="F85" s="8"/>
      <c r="G85" s="8"/>
      <c r="H85" s="8"/>
      <c r="I85" s="8"/>
      <c r="J85" s="8"/>
      <c r="K85" s="46" t="s">
        <v>135</v>
      </c>
      <c r="L85" s="68"/>
    </row>
    <row r="86" spans="2:12" x14ac:dyDescent="0.25">
      <c r="B86" s="12" t="s">
        <v>20</v>
      </c>
      <c r="C86" s="21"/>
      <c r="D86" s="16"/>
      <c r="E86" s="16"/>
      <c r="F86" s="7"/>
      <c r="G86" s="7"/>
      <c r="H86" s="7"/>
      <c r="I86" s="7"/>
      <c r="J86" s="7"/>
      <c r="K86" s="10"/>
      <c r="L86" s="70">
        <f>SUM(L82:L85)</f>
        <v>39.746653799999997</v>
      </c>
    </row>
    <row r="87" spans="2:12" x14ac:dyDescent="0.25">
      <c r="B87" s="40"/>
      <c r="C87" s="40"/>
      <c r="D87" s="40"/>
      <c r="E87" s="40"/>
      <c r="K87" s="18"/>
      <c r="L87" s="32"/>
    </row>
    <row r="88" spans="2:12" x14ac:dyDescent="0.25">
      <c r="B88" s="10" t="s">
        <v>73</v>
      </c>
      <c r="C88" s="26"/>
      <c r="D88" s="26"/>
      <c r="E88" s="26"/>
      <c r="F88" s="7"/>
      <c r="G88" s="7"/>
      <c r="H88" s="7"/>
      <c r="I88" s="7"/>
      <c r="J88" s="7"/>
      <c r="K88" s="2" t="s">
        <v>6</v>
      </c>
      <c r="L88" s="2" t="s">
        <v>7</v>
      </c>
    </row>
    <row r="89" spans="2:12" x14ac:dyDescent="0.25">
      <c r="B89" s="36" t="s">
        <v>8</v>
      </c>
      <c r="C89" s="8" t="s">
        <v>74</v>
      </c>
      <c r="D89" s="41"/>
      <c r="E89" s="41"/>
      <c r="F89" s="8"/>
      <c r="G89" s="8"/>
      <c r="H89" s="8"/>
      <c r="I89" s="8"/>
      <c r="J89" s="8"/>
      <c r="K89" s="49">
        <v>4.8500000000000001E-2</v>
      </c>
      <c r="L89" s="68">
        <f>L103*K89</f>
        <v>231.25421243445513</v>
      </c>
    </row>
    <row r="90" spans="2:12" x14ac:dyDescent="0.25">
      <c r="B90" s="36" t="s">
        <v>10</v>
      </c>
      <c r="C90" s="8" t="s">
        <v>75</v>
      </c>
      <c r="D90" s="41"/>
      <c r="E90" s="41"/>
      <c r="F90" s="8"/>
      <c r="G90" s="8"/>
      <c r="H90" s="8"/>
      <c r="I90" s="8"/>
      <c r="J90" s="8"/>
      <c r="K90" s="49">
        <v>5.45E-2</v>
      </c>
      <c r="L90" s="68">
        <f>(L103+L89)*K90</f>
        <v>272.46633556072533</v>
      </c>
    </row>
    <row r="91" spans="2:12" x14ac:dyDescent="0.25">
      <c r="B91" s="36" t="s">
        <v>12</v>
      </c>
      <c r="C91" s="8" t="s">
        <v>76</v>
      </c>
      <c r="D91" s="42"/>
      <c r="E91" s="42"/>
      <c r="F91" s="8"/>
      <c r="G91" s="8"/>
      <c r="H91" s="8"/>
      <c r="I91" s="8"/>
      <c r="J91" s="8"/>
      <c r="K91" s="49">
        <v>8.6499999999999994E-2</v>
      </c>
      <c r="L91" s="68"/>
    </row>
    <row r="92" spans="2:12" x14ac:dyDescent="0.25">
      <c r="B92" s="36" t="s">
        <v>77</v>
      </c>
      <c r="C92" s="8" t="s">
        <v>78</v>
      </c>
      <c r="D92" s="41"/>
      <c r="E92" s="41"/>
      <c r="F92" s="8"/>
      <c r="G92" s="8"/>
      <c r="H92" s="8"/>
      <c r="I92" s="8"/>
      <c r="J92" s="8"/>
      <c r="K92" s="49">
        <v>6.4999999999999997E-3</v>
      </c>
      <c r="L92" s="68">
        <f>($L$103+$L$89+$L$90)/(1-$K$91)*K92</f>
        <v>37.511785611688119</v>
      </c>
    </row>
    <row r="93" spans="2:12" x14ac:dyDescent="0.25">
      <c r="B93" s="36" t="s">
        <v>79</v>
      </c>
      <c r="C93" s="8" t="s">
        <v>80</v>
      </c>
      <c r="D93" s="41"/>
      <c r="E93" s="41"/>
      <c r="F93" s="8"/>
      <c r="G93" s="8"/>
      <c r="H93" s="8"/>
      <c r="I93" s="8"/>
      <c r="J93" s="8"/>
      <c r="K93" s="49">
        <v>0.03</v>
      </c>
      <c r="L93" s="68">
        <f t="shared" ref="L93:L94" si="1">($L$103+$L$89+$L$90)/(1-$K$91)*K93</f>
        <v>173.13131820779131</v>
      </c>
    </row>
    <row r="94" spans="2:12" x14ac:dyDescent="0.25">
      <c r="B94" s="36" t="s">
        <v>81</v>
      </c>
      <c r="C94" s="8" t="s">
        <v>82</v>
      </c>
      <c r="D94" s="41"/>
      <c r="E94" s="41"/>
      <c r="F94" s="8"/>
      <c r="G94" s="8"/>
      <c r="H94" s="8"/>
      <c r="I94" s="8"/>
      <c r="J94" s="8"/>
      <c r="K94" s="77">
        <v>0.05</v>
      </c>
      <c r="L94" s="68">
        <f t="shared" si="1"/>
        <v>288.55219701298552</v>
      </c>
    </row>
    <row r="95" spans="2:12" x14ac:dyDescent="0.25">
      <c r="B95" s="10" t="s">
        <v>20</v>
      </c>
      <c r="C95" s="7"/>
      <c r="D95" s="7"/>
      <c r="E95" s="7"/>
      <c r="F95" s="7"/>
      <c r="G95" s="7"/>
      <c r="H95" s="7"/>
      <c r="I95" s="7"/>
      <c r="J95" s="7"/>
      <c r="K95" s="10"/>
      <c r="L95" s="70">
        <f>SUM(L89+L90+L92+L93+L94)</f>
        <v>1002.9158488276454</v>
      </c>
    </row>
    <row r="97" spans="2:12" x14ac:dyDescent="0.25">
      <c r="B97" s="35" t="s">
        <v>83</v>
      </c>
      <c r="C97" s="25"/>
      <c r="D97" s="25"/>
      <c r="E97" s="25"/>
      <c r="F97" s="25"/>
      <c r="G97" s="25"/>
      <c r="H97" s="25"/>
      <c r="I97" s="25"/>
      <c r="J97" s="25"/>
      <c r="K97" s="25"/>
      <c r="L97" s="37" t="s">
        <v>7</v>
      </c>
    </row>
    <row r="98" spans="2:12" x14ac:dyDescent="0.25">
      <c r="B98" s="36" t="s">
        <v>8</v>
      </c>
      <c r="C98" s="8" t="s">
        <v>84</v>
      </c>
      <c r="D98" s="8"/>
      <c r="E98" s="8"/>
      <c r="F98" s="8"/>
      <c r="G98" s="8"/>
      <c r="H98" s="8"/>
      <c r="I98" s="8"/>
      <c r="J98" s="8"/>
      <c r="K98" s="8"/>
      <c r="L98" s="83">
        <f>L14</f>
        <v>2266.6019999999999</v>
      </c>
    </row>
    <row r="99" spans="2:12" x14ac:dyDescent="0.25">
      <c r="B99" s="36" t="s">
        <v>10</v>
      </c>
      <c r="C99" s="8" t="s">
        <v>85</v>
      </c>
      <c r="D99" s="8"/>
      <c r="E99" s="8"/>
      <c r="F99" s="8"/>
      <c r="G99" s="8"/>
      <c r="H99" s="8"/>
      <c r="I99" s="8"/>
      <c r="J99" s="8"/>
      <c r="K99" s="8"/>
      <c r="L99" s="83">
        <f>L47</f>
        <v>1754.7153539999999</v>
      </c>
    </row>
    <row r="100" spans="2:12" x14ac:dyDescent="0.25">
      <c r="B100" s="36" t="s">
        <v>12</v>
      </c>
      <c r="C100" s="8" t="s">
        <v>86</v>
      </c>
      <c r="D100" s="8"/>
      <c r="E100" s="8"/>
      <c r="F100" s="8"/>
      <c r="G100" s="8"/>
      <c r="H100" s="8"/>
      <c r="I100" s="8"/>
      <c r="J100" s="8"/>
      <c r="K100" s="8"/>
      <c r="L100" s="83">
        <f>L56</f>
        <v>157.41951551969694</v>
      </c>
    </row>
    <row r="101" spans="2:12" x14ac:dyDescent="0.25">
      <c r="B101" s="36" t="s">
        <v>14</v>
      </c>
      <c r="C101" s="8" t="s">
        <v>87</v>
      </c>
      <c r="D101" s="8"/>
      <c r="E101" s="8"/>
      <c r="F101" s="8"/>
      <c r="G101" s="8"/>
      <c r="H101" s="8"/>
      <c r="I101" s="8"/>
      <c r="J101" s="8"/>
      <c r="K101" s="8"/>
      <c r="L101" s="83">
        <f>L79</f>
        <v>549.64456811236823</v>
      </c>
    </row>
    <row r="102" spans="2:12" x14ac:dyDescent="0.25">
      <c r="B102" s="36" t="s">
        <v>16</v>
      </c>
      <c r="C102" s="8" t="s">
        <v>88</v>
      </c>
      <c r="D102" s="8"/>
      <c r="E102" s="8"/>
      <c r="F102" s="8"/>
      <c r="G102" s="8"/>
      <c r="H102" s="8"/>
      <c r="I102" s="8"/>
      <c r="J102" s="8"/>
      <c r="K102" s="8"/>
      <c r="L102" s="83">
        <f>L86</f>
        <v>39.746653799999997</v>
      </c>
    </row>
    <row r="103" spans="2:12" x14ac:dyDescent="0.25">
      <c r="B103" s="35" t="s">
        <v>96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84">
        <f>SUM(L98:L102)</f>
        <v>4768.1280914320641</v>
      </c>
    </row>
    <row r="104" spans="2:12" x14ac:dyDescent="0.25">
      <c r="B104" s="39" t="s">
        <v>18</v>
      </c>
      <c r="C104" s="8" t="s">
        <v>89</v>
      </c>
      <c r="D104" s="8"/>
      <c r="E104" s="8"/>
      <c r="F104" s="8"/>
      <c r="G104" s="8"/>
      <c r="H104" s="8"/>
      <c r="I104" s="8"/>
      <c r="J104" s="8"/>
      <c r="K104" s="8"/>
      <c r="L104" s="83">
        <f>L95</f>
        <v>1002.9158488276454</v>
      </c>
    </row>
    <row r="105" spans="2:12" x14ac:dyDescent="0.25">
      <c r="B105" s="35" t="s">
        <v>90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84">
        <f>TRUNC(L103+L104,2)</f>
        <v>5771.04</v>
      </c>
    </row>
  </sheetData>
  <mergeCells count="4">
    <mergeCell ref="B67:C67"/>
    <mergeCell ref="B68:J68"/>
    <mergeCell ref="B69:J69"/>
    <mergeCell ref="J3:K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104"/>
  <sheetViews>
    <sheetView showGridLines="0" topLeftCell="B103" zoomScaleNormal="100" workbookViewId="0">
      <selection activeCell="I36" sqref="I36"/>
    </sheetView>
  </sheetViews>
  <sheetFormatPr defaultRowHeight="15.75" x14ac:dyDescent="0.25"/>
  <cols>
    <col min="2" max="2" width="8.85546875" style="11" customWidth="1"/>
    <col min="3" max="3" width="12.28515625" style="11" customWidth="1"/>
    <col min="4" max="7" width="8.85546875" style="11" customWidth="1"/>
    <col min="8" max="8" width="16.85546875" style="11" customWidth="1"/>
    <col min="9" max="9" width="12" style="11" customWidth="1"/>
    <col min="10" max="10" width="11.42578125" style="11" customWidth="1"/>
    <col min="11" max="11" width="14.7109375" style="11" customWidth="1"/>
    <col min="12" max="12" width="20.85546875" style="22" customWidth="1"/>
    <col min="14" max="14" width="10.5703125" bestFit="1" customWidth="1"/>
  </cols>
  <sheetData>
    <row r="3" spans="2:14" ht="21" x14ac:dyDescent="0.35">
      <c r="B3" s="27" t="s">
        <v>0</v>
      </c>
      <c r="C3" s="34"/>
      <c r="D3" s="24"/>
      <c r="E3" s="24"/>
      <c r="F3" s="24"/>
      <c r="G3" s="24"/>
      <c r="H3" s="24"/>
      <c r="I3" s="24"/>
      <c r="J3" s="30" t="s">
        <v>1</v>
      </c>
      <c r="K3" s="28"/>
      <c r="L3" s="163" t="s">
        <v>143</v>
      </c>
    </row>
    <row r="4" spans="2:14" ht="18.75" x14ac:dyDescent="0.3">
      <c r="B4" s="17" t="s">
        <v>2</v>
      </c>
      <c r="C4" s="24"/>
      <c r="D4" s="24"/>
      <c r="E4" s="24"/>
      <c r="F4" s="24"/>
      <c r="G4" s="24"/>
      <c r="H4" s="24"/>
      <c r="I4" s="24"/>
      <c r="J4" s="30" t="s">
        <v>3</v>
      </c>
      <c r="K4" s="28"/>
      <c r="L4" s="43">
        <v>1518</v>
      </c>
    </row>
    <row r="5" spans="2:14" x14ac:dyDescent="0.25">
      <c r="B5" s="29" t="s">
        <v>137</v>
      </c>
      <c r="C5" s="24"/>
      <c r="D5" s="24"/>
      <c r="E5" s="24"/>
      <c r="F5" s="24"/>
      <c r="G5" s="24"/>
      <c r="H5" s="24"/>
      <c r="I5" s="24"/>
      <c r="J5" s="30" t="s">
        <v>4</v>
      </c>
      <c r="K5" s="28"/>
      <c r="L5" s="162">
        <v>1743.54</v>
      </c>
    </row>
    <row r="7" spans="2:14" x14ac:dyDescent="0.25">
      <c r="B7" s="10" t="s">
        <v>5</v>
      </c>
      <c r="C7" s="7"/>
      <c r="D7" s="7"/>
      <c r="E7" s="7"/>
      <c r="F7" s="7"/>
      <c r="G7" s="7"/>
      <c r="H7" s="7"/>
      <c r="I7" s="7"/>
      <c r="J7" s="7"/>
      <c r="K7" s="2" t="s">
        <v>6</v>
      </c>
      <c r="L7" s="2" t="s">
        <v>7</v>
      </c>
    </row>
    <row r="8" spans="2:14" x14ac:dyDescent="0.25">
      <c r="B8" s="4" t="s">
        <v>8</v>
      </c>
      <c r="C8" s="8" t="s">
        <v>9</v>
      </c>
      <c r="D8" s="8"/>
      <c r="E8" s="8"/>
      <c r="F8" s="8"/>
      <c r="G8" s="8"/>
      <c r="H8" s="8"/>
      <c r="I8" s="8"/>
      <c r="J8" s="8"/>
      <c r="K8" s="46"/>
      <c r="L8" s="68">
        <f>L5</f>
        <v>1743.54</v>
      </c>
    </row>
    <row r="9" spans="2:14" x14ac:dyDescent="0.25">
      <c r="B9" s="4" t="s">
        <v>10</v>
      </c>
      <c r="C9" s="8" t="s">
        <v>11</v>
      </c>
      <c r="D9" s="8"/>
      <c r="E9" s="8"/>
      <c r="F9" s="8"/>
      <c r="G9" s="8"/>
      <c r="H9" s="8"/>
      <c r="I9" s="8"/>
      <c r="J9" s="8"/>
      <c r="K9" s="47">
        <v>0.3</v>
      </c>
      <c r="L9" s="69">
        <f>L5*K9</f>
        <v>523.06200000000001</v>
      </c>
    </row>
    <row r="10" spans="2:14" x14ac:dyDescent="0.25">
      <c r="B10" s="4" t="s">
        <v>12</v>
      </c>
      <c r="C10" s="8" t="s">
        <v>13</v>
      </c>
      <c r="D10" s="8"/>
      <c r="E10" s="8"/>
      <c r="F10" s="8"/>
      <c r="G10" s="8"/>
      <c r="H10" s="8"/>
      <c r="I10" s="8"/>
      <c r="J10" s="8"/>
      <c r="K10" s="47">
        <v>0</v>
      </c>
      <c r="L10" s="68">
        <f>K10*L8</f>
        <v>0</v>
      </c>
    </row>
    <row r="11" spans="2:14" x14ac:dyDescent="0.25">
      <c r="B11" s="4" t="s">
        <v>14</v>
      </c>
      <c r="C11" s="8" t="s">
        <v>15</v>
      </c>
      <c r="D11" s="8"/>
      <c r="E11" s="8"/>
      <c r="F11" s="8"/>
      <c r="G11" s="8"/>
      <c r="H11" s="8"/>
      <c r="I11" s="8"/>
      <c r="J11" s="8"/>
      <c r="K11" s="47">
        <v>0.2</v>
      </c>
      <c r="L11" s="69">
        <f>(L8+L9+L10)/220*105*K11</f>
        <v>216.35746363636363</v>
      </c>
    </row>
    <row r="12" spans="2:14" x14ac:dyDescent="0.25">
      <c r="B12" s="4" t="s">
        <v>16</v>
      </c>
      <c r="C12" s="8" t="s">
        <v>17</v>
      </c>
      <c r="D12" s="8"/>
      <c r="E12" s="8"/>
      <c r="F12" s="8"/>
      <c r="G12" s="8"/>
      <c r="H12" s="8"/>
      <c r="I12" s="8"/>
      <c r="J12" s="8"/>
      <c r="K12" s="71">
        <v>0.5</v>
      </c>
      <c r="L12" s="69">
        <f>((L8+L9+L10+L11)/220)*15*(100%+K12)</f>
        <v>253.93903605371898</v>
      </c>
      <c r="N12" s="126"/>
    </row>
    <row r="13" spans="2:14" x14ac:dyDescent="0.25">
      <c r="B13" s="4" t="s">
        <v>18</v>
      </c>
      <c r="C13" s="8" t="s">
        <v>19</v>
      </c>
      <c r="D13" s="8"/>
      <c r="E13" s="8"/>
      <c r="F13" s="8"/>
      <c r="G13" s="8"/>
      <c r="H13" s="8"/>
      <c r="I13" s="8"/>
      <c r="J13" s="8"/>
      <c r="K13" s="46"/>
      <c r="L13" s="68"/>
    </row>
    <row r="14" spans="2:14" x14ac:dyDescent="0.25">
      <c r="B14" s="10" t="s">
        <v>20</v>
      </c>
      <c r="C14" s="7"/>
      <c r="D14" s="7"/>
      <c r="E14" s="7"/>
      <c r="F14" s="7"/>
      <c r="G14" s="7"/>
      <c r="H14" s="7"/>
      <c r="I14" s="7"/>
      <c r="J14" s="7"/>
      <c r="K14" s="48"/>
      <c r="L14" s="70">
        <f>SUM(L8:L13)</f>
        <v>2736.8984996900826</v>
      </c>
    </row>
    <row r="15" spans="2:14" ht="9.6" customHeight="1" x14ac:dyDescent="0.25"/>
    <row r="16" spans="2:14" x14ac:dyDescent="0.25">
      <c r="B16" s="12" t="s">
        <v>21</v>
      </c>
      <c r="C16" s="6"/>
      <c r="D16" s="6"/>
      <c r="E16" s="6"/>
      <c r="F16" s="6"/>
      <c r="G16" s="6"/>
      <c r="H16" s="6"/>
      <c r="I16" s="6"/>
      <c r="J16" s="6"/>
      <c r="K16" s="6"/>
      <c r="L16" s="13"/>
    </row>
    <row r="17" spans="2:12" ht="9" customHeight="1" x14ac:dyDescent="0.25"/>
    <row r="18" spans="2:12" x14ac:dyDescent="0.25">
      <c r="B18" s="12" t="s">
        <v>22</v>
      </c>
      <c r="C18" s="6"/>
      <c r="D18" s="6"/>
      <c r="E18" s="6"/>
      <c r="F18" s="6"/>
      <c r="G18" s="6"/>
      <c r="H18" s="6"/>
      <c r="I18" s="6"/>
      <c r="J18" s="6"/>
      <c r="K18" s="2" t="s">
        <v>6</v>
      </c>
      <c r="L18" s="2" t="s">
        <v>7</v>
      </c>
    </row>
    <row r="19" spans="2:12" x14ac:dyDescent="0.25">
      <c r="B19" s="4" t="s">
        <v>8</v>
      </c>
      <c r="C19" s="8" t="s">
        <v>23</v>
      </c>
      <c r="D19" s="8"/>
      <c r="E19" s="8"/>
      <c r="F19" s="8"/>
      <c r="G19" s="8"/>
      <c r="H19" s="8"/>
      <c r="I19" s="8"/>
      <c r="J19" s="8"/>
      <c r="K19" s="49">
        <f>1/11</f>
        <v>9.0909090909090912E-2</v>
      </c>
      <c r="L19" s="44">
        <f>L14*K19</f>
        <v>248.80895451728026</v>
      </c>
    </row>
    <row r="20" spans="2:12" x14ac:dyDescent="0.25">
      <c r="B20" s="4" t="s">
        <v>10</v>
      </c>
      <c r="C20" s="8" t="s">
        <v>24</v>
      </c>
      <c r="D20" s="8"/>
      <c r="E20" s="8"/>
      <c r="F20" s="8"/>
      <c r="G20" s="8"/>
      <c r="H20" s="8"/>
      <c r="I20" s="8"/>
      <c r="J20" s="8"/>
      <c r="K20" s="49">
        <f>1/11/3</f>
        <v>3.0303030303030304E-2</v>
      </c>
      <c r="L20" s="44">
        <f>L14*K20</f>
        <v>82.936318172426752</v>
      </c>
    </row>
    <row r="21" spans="2:12" x14ac:dyDescent="0.25">
      <c r="B21" s="12" t="s">
        <v>20</v>
      </c>
      <c r="C21" s="7"/>
      <c r="D21" s="7"/>
      <c r="E21" s="7"/>
      <c r="F21" s="7"/>
      <c r="G21" s="7"/>
      <c r="H21" s="7"/>
      <c r="I21" s="7"/>
      <c r="J21" s="7"/>
      <c r="K21" s="10"/>
      <c r="L21" s="45">
        <f>SUM(L19:L20)</f>
        <v>331.74527268970701</v>
      </c>
    </row>
    <row r="22" spans="2:12" ht="10.15" customHeight="1" x14ac:dyDescent="0.25"/>
    <row r="23" spans="2:12" x14ac:dyDescent="0.25">
      <c r="B23" s="12" t="s">
        <v>25</v>
      </c>
      <c r="C23" s="7"/>
      <c r="D23" s="7"/>
      <c r="E23" s="7"/>
      <c r="F23" s="7"/>
      <c r="G23" s="7"/>
      <c r="H23" s="7"/>
      <c r="I23" s="7"/>
      <c r="J23" s="7"/>
      <c r="K23" s="2" t="s">
        <v>6</v>
      </c>
      <c r="L23" s="2" t="s">
        <v>7</v>
      </c>
    </row>
    <row r="24" spans="2:12" x14ac:dyDescent="0.25">
      <c r="B24" s="36" t="s">
        <v>8</v>
      </c>
      <c r="C24" s="8" t="s">
        <v>26</v>
      </c>
      <c r="D24" s="8"/>
      <c r="E24" s="8"/>
      <c r="F24" s="8"/>
      <c r="G24" s="8"/>
      <c r="H24" s="8"/>
      <c r="I24" s="8"/>
      <c r="J24" s="8"/>
      <c r="K24" s="71">
        <v>0.2</v>
      </c>
      <c r="L24" s="72">
        <f>($L$14+$L$21)*K24</f>
        <v>613.728754475958</v>
      </c>
    </row>
    <row r="25" spans="2:12" x14ac:dyDescent="0.25">
      <c r="B25" s="36" t="s">
        <v>10</v>
      </c>
      <c r="C25" s="8" t="s">
        <v>27</v>
      </c>
      <c r="D25" s="8"/>
      <c r="E25" s="8"/>
      <c r="F25" s="8"/>
      <c r="G25" s="8"/>
      <c r="H25" s="8"/>
      <c r="I25" s="8"/>
      <c r="J25" s="8"/>
      <c r="K25" s="49">
        <v>2.5000000000000001E-2</v>
      </c>
      <c r="L25" s="73">
        <f t="shared" ref="L25:L31" si="0">($L$14+$L$21)*K25</f>
        <v>76.71609430949475</v>
      </c>
    </row>
    <row r="26" spans="2:12" x14ac:dyDescent="0.25">
      <c r="B26" s="36" t="s">
        <v>12</v>
      </c>
      <c r="C26" s="8" t="s">
        <v>92</v>
      </c>
      <c r="D26" s="8"/>
      <c r="E26" s="8"/>
      <c r="F26" s="8"/>
      <c r="G26" s="8"/>
      <c r="H26" s="8"/>
      <c r="I26" s="8"/>
      <c r="J26" s="8"/>
      <c r="K26" s="130">
        <v>1.4999999999999999E-2</v>
      </c>
      <c r="L26" s="73">
        <f t="shared" si="0"/>
        <v>46.029656585696848</v>
      </c>
    </row>
    <row r="27" spans="2:12" x14ac:dyDescent="0.25">
      <c r="B27" s="36" t="s">
        <v>14</v>
      </c>
      <c r="C27" s="8" t="s">
        <v>28</v>
      </c>
      <c r="D27" s="8"/>
      <c r="E27" s="8"/>
      <c r="F27" s="8"/>
      <c r="G27" s="8"/>
      <c r="H27" s="8"/>
      <c r="I27" s="8"/>
      <c r="J27" s="8"/>
      <c r="K27" s="50">
        <v>1.4999999999999999E-2</v>
      </c>
      <c r="L27" s="73">
        <f t="shared" si="0"/>
        <v>46.029656585696848</v>
      </c>
    </row>
    <row r="28" spans="2:12" x14ac:dyDescent="0.25">
      <c r="B28" s="36" t="s">
        <v>16</v>
      </c>
      <c r="C28" s="8" t="s">
        <v>29</v>
      </c>
      <c r="D28" s="8"/>
      <c r="E28" s="8"/>
      <c r="F28" s="8"/>
      <c r="G28" s="8"/>
      <c r="H28" s="8"/>
      <c r="I28" s="8"/>
      <c r="J28" s="8"/>
      <c r="K28" s="47">
        <v>0.01</v>
      </c>
      <c r="L28" s="73">
        <f t="shared" si="0"/>
        <v>30.686437723797898</v>
      </c>
    </row>
    <row r="29" spans="2:12" x14ac:dyDescent="0.25">
      <c r="B29" s="36" t="s">
        <v>18</v>
      </c>
      <c r="C29" s="8" t="s">
        <v>30</v>
      </c>
      <c r="D29" s="8"/>
      <c r="E29" s="8"/>
      <c r="F29" s="8"/>
      <c r="G29" s="8"/>
      <c r="H29" s="8"/>
      <c r="I29" s="8"/>
      <c r="J29" s="8"/>
      <c r="K29" s="50">
        <v>6.0000000000000001E-3</v>
      </c>
      <c r="L29" s="73">
        <f t="shared" si="0"/>
        <v>18.411862634278741</v>
      </c>
    </row>
    <row r="30" spans="2:12" x14ac:dyDescent="0.25">
      <c r="B30" s="36" t="s">
        <v>31</v>
      </c>
      <c r="C30" s="8" t="s">
        <v>32</v>
      </c>
      <c r="D30" s="8"/>
      <c r="E30" s="8"/>
      <c r="F30" s="8"/>
      <c r="G30" s="8"/>
      <c r="H30" s="8"/>
      <c r="I30" s="8"/>
      <c r="J30" s="8"/>
      <c r="K30" s="50">
        <v>2E-3</v>
      </c>
      <c r="L30" s="73">
        <f t="shared" si="0"/>
        <v>6.1372875447595803</v>
      </c>
    </row>
    <row r="31" spans="2:12" x14ac:dyDescent="0.25">
      <c r="B31" s="36" t="s">
        <v>33</v>
      </c>
      <c r="C31" s="8" t="s">
        <v>34</v>
      </c>
      <c r="D31" s="8"/>
      <c r="E31" s="8"/>
      <c r="F31" s="8"/>
      <c r="G31" s="8"/>
      <c r="H31" s="8"/>
      <c r="I31" s="8"/>
      <c r="J31" s="8"/>
      <c r="K31" s="47">
        <v>0.08</v>
      </c>
      <c r="L31" s="73">
        <f t="shared" si="0"/>
        <v>245.49150179038318</v>
      </c>
    </row>
    <row r="32" spans="2:12" x14ac:dyDescent="0.25">
      <c r="B32" s="12" t="s">
        <v>20</v>
      </c>
      <c r="C32" s="21"/>
      <c r="D32" s="7"/>
      <c r="E32" s="7"/>
      <c r="F32" s="7"/>
      <c r="G32" s="7"/>
      <c r="H32" s="7"/>
      <c r="I32" s="7"/>
      <c r="J32" s="7"/>
      <c r="K32" s="54">
        <f>SUM(K24:K31)</f>
        <v>0.35300000000000004</v>
      </c>
      <c r="L32" s="70">
        <f>SUM(L24:L31)</f>
        <v>1083.231251650066</v>
      </c>
    </row>
    <row r="33" spans="2:12" ht="12" customHeight="1" x14ac:dyDescent="0.25"/>
    <row r="34" spans="2:12" ht="31.5" x14ac:dyDescent="0.25">
      <c r="B34" s="98" t="s">
        <v>35</v>
      </c>
      <c r="C34" s="21"/>
      <c r="D34" s="6"/>
      <c r="E34" s="6"/>
      <c r="F34" s="6"/>
      <c r="G34" s="6"/>
      <c r="H34" s="6"/>
      <c r="I34" s="52" t="s">
        <v>36</v>
      </c>
      <c r="J34" s="51" t="s">
        <v>37</v>
      </c>
      <c r="K34" s="2" t="s">
        <v>6</v>
      </c>
      <c r="L34" s="2" t="s">
        <v>7</v>
      </c>
    </row>
    <row r="35" spans="2:12" x14ac:dyDescent="0.25">
      <c r="B35" s="36" t="s">
        <v>8</v>
      </c>
      <c r="C35" s="8" t="s">
        <v>38</v>
      </c>
      <c r="D35" s="8"/>
      <c r="E35" s="8"/>
      <c r="F35" s="8"/>
      <c r="G35" s="8"/>
      <c r="H35" s="8"/>
      <c r="I35" s="74">
        <v>4.2</v>
      </c>
      <c r="J35" s="46">
        <v>15</v>
      </c>
      <c r="K35" s="47">
        <v>0.06</v>
      </c>
      <c r="L35" s="68">
        <f>(J35*2*I35)-(K35*L5)</f>
        <v>21.387600000000006</v>
      </c>
    </row>
    <row r="36" spans="2:12" x14ac:dyDescent="0.25">
      <c r="B36" s="36" t="s">
        <v>10</v>
      </c>
      <c r="C36" s="8" t="s">
        <v>39</v>
      </c>
      <c r="D36" s="8"/>
      <c r="E36" s="8"/>
      <c r="F36" s="8"/>
      <c r="G36" s="8"/>
      <c r="H36" s="8"/>
      <c r="I36" s="166">
        <v>26</v>
      </c>
      <c r="J36" s="46">
        <v>15</v>
      </c>
      <c r="K36" s="47">
        <v>0.1</v>
      </c>
      <c r="L36" s="68">
        <f>(J36*I36)-(K36*J36*I36)</f>
        <v>351</v>
      </c>
    </row>
    <row r="37" spans="2:12" x14ac:dyDescent="0.25">
      <c r="B37" s="36" t="s">
        <v>12</v>
      </c>
      <c r="C37" s="8" t="s">
        <v>40</v>
      </c>
      <c r="D37" s="8"/>
      <c r="E37" s="8"/>
      <c r="F37" s="8"/>
      <c r="G37" s="8"/>
      <c r="H37" s="8"/>
      <c r="I37" s="46"/>
      <c r="J37" s="46"/>
      <c r="K37" s="49">
        <v>3.7999999999999999E-2</v>
      </c>
      <c r="L37" s="68">
        <f>L5*K37</f>
        <v>66.254519999999999</v>
      </c>
    </row>
    <row r="38" spans="2:12" x14ac:dyDescent="0.25">
      <c r="B38" s="36" t="s">
        <v>14</v>
      </c>
      <c r="C38" s="8" t="s">
        <v>93</v>
      </c>
      <c r="D38" s="8"/>
      <c r="E38" s="8"/>
      <c r="F38" s="8"/>
      <c r="G38" s="8"/>
      <c r="H38" s="8"/>
      <c r="I38" s="46"/>
      <c r="J38" s="46"/>
      <c r="K38" s="49"/>
      <c r="L38" s="69">
        <v>16.89</v>
      </c>
    </row>
    <row r="39" spans="2:12" x14ac:dyDescent="0.25">
      <c r="B39" s="36" t="s">
        <v>16</v>
      </c>
      <c r="C39" s="8" t="s">
        <v>126</v>
      </c>
      <c r="D39" s="8"/>
      <c r="E39" s="8"/>
      <c r="F39" s="8"/>
      <c r="G39" s="8"/>
      <c r="H39" s="8"/>
      <c r="I39" s="46"/>
      <c r="J39" s="46"/>
      <c r="K39" s="49"/>
      <c r="L39" s="69">
        <v>19.39</v>
      </c>
    </row>
    <row r="40" spans="2:12" x14ac:dyDescent="0.25">
      <c r="B40" s="36" t="s">
        <v>18</v>
      </c>
      <c r="C40" s="8" t="s">
        <v>91</v>
      </c>
      <c r="D40" s="8"/>
      <c r="E40" s="8"/>
      <c r="F40" s="8"/>
      <c r="G40" s="8"/>
      <c r="H40" s="8"/>
      <c r="I40" s="46"/>
      <c r="J40" s="46"/>
      <c r="K40" s="46"/>
      <c r="L40" s="165">
        <v>107.96</v>
      </c>
    </row>
    <row r="41" spans="2:12" x14ac:dyDescent="0.25">
      <c r="B41" s="15" t="s">
        <v>20</v>
      </c>
      <c r="C41" s="21"/>
      <c r="D41" s="6"/>
      <c r="E41" s="6"/>
      <c r="F41" s="6"/>
      <c r="G41" s="6"/>
      <c r="H41" s="6"/>
      <c r="I41" s="51"/>
      <c r="J41" s="51"/>
      <c r="K41" s="51"/>
      <c r="L41" s="70">
        <f>SUM(L35:L40)</f>
        <v>582.88211999999999</v>
      </c>
    </row>
    <row r="42" spans="2:12" ht="10.9" customHeight="1" x14ac:dyDescent="0.25"/>
    <row r="43" spans="2:12" x14ac:dyDescent="0.25">
      <c r="B43" s="20" t="s">
        <v>41</v>
      </c>
      <c r="C43" s="1"/>
      <c r="D43" s="1"/>
      <c r="E43" s="1"/>
      <c r="F43" s="1"/>
      <c r="G43" s="1"/>
      <c r="H43" s="1"/>
      <c r="I43" s="1"/>
      <c r="J43" s="1"/>
      <c r="K43" s="37" t="s">
        <v>6</v>
      </c>
      <c r="L43" s="37" t="s">
        <v>7</v>
      </c>
    </row>
    <row r="44" spans="2:12" x14ac:dyDescent="0.25">
      <c r="B44" s="4" t="s">
        <v>8</v>
      </c>
      <c r="C44" s="8" t="s">
        <v>42</v>
      </c>
      <c r="D44" s="8"/>
      <c r="E44" s="8"/>
      <c r="F44" s="8"/>
      <c r="G44" s="8"/>
      <c r="H44" s="8"/>
      <c r="I44" s="8"/>
      <c r="J44" s="8"/>
      <c r="K44" s="9"/>
      <c r="L44" s="75">
        <f>L21</f>
        <v>331.74527268970701</v>
      </c>
    </row>
    <row r="45" spans="2:12" x14ac:dyDescent="0.25">
      <c r="B45" s="4" t="s">
        <v>10</v>
      </c>
      <c r="C45" s="8" t="s">
        <v>43</v>
      </c>
      <c r="D45" s="8"/>
      <c r="E45" s="8"/>
      <c r="F45" s="8"/>
      <c r="G45" s="8"/>
      <c r="H45" s="8"/>
      <c r="I45" s="8"/>
      <c r="J45" s="8"/>
      <c r="K45" s="9"/>
      <c r="L45" s="75">
        <f>L32</f>
        <v>1083.231251650066</v>
      </c>
    </row>
    <row r="46" spans="2:12" x14ac:dyDescent="0.25">
      <c r="B46" s="4" t="s">
        <v>12</v>
      </c>
      <c r="C46" s="8" t="s">
        <v>44</v>
      </c>
      <c r="D46" s="8"/>
      <c r="E46" s="8"/>
      <c r="F46" s="8"/>
      <c r="G46" s="8"/>
      <c r="H46" s="8"/>
      <c r="I46" s="8"/>
      <c r="J46" s="8"/>
      <c r="K46" s="9"/>
      <c r="L46" s="75">
        <f>L41</f>
        <v>582.88211999999999</v>
      </c>
    </row>
    <row r="47" spans="2:12" x14ac:dyDescent="0.25">
      <c r="B47" s="20" t="s">
        <v>20</v>
      </c>
      <c r="C47" s="1"/>
      <c r="D47" s="1"/>
      <c r="E47" s="1"/>
      <c r="F47" s="1"/>
      <c r="G47" s="1"/>
      <c r="H47" s="1"/>
      <c r="I47" s="1"/>
      <c r="J47" s="1"/>
      <c r="K47" s="14"/>
      <c r="L47" s="76">
        <f>SUM(L44:L46)</f>
        <v>1997.858644339773</v>
      </c>
    </row>
    <row r="49" spans="2:12" x14ac:dyDescent="0.25">
      <c r="B49" s="12" t="s">
        <v>45</v>
      </c>
      <c r="C49" s="7"/>
      <c r="D49" s="7"/>
      <c r="E49" s="7"/>
      <c r="F49" s="7"/>
      <c r="G49" s="7"/>
      <c r="H49" s="7"/>
      <c r="I49" s="7"/>
      <c r="J49" s="7"/>
      <c r="K49" s="2" t="s">
        <v>6</v>
      </c>
      <c r="L49" s="2" t="s">
        <v>7</v>
      </c>
    </row>
    <row r="50" spans="2:12" x14ac:dyDescent="0.25">
      <c r="B50" s="36" t="s">
        <v>8</v>
      </c>
      <c r="C50" s="8" t="s">
        <v>46</v>
      </c>
      <c r="D50" s="8"/>
      <c r="E50" s="8"/>
      <c r="F50" s="8"/>
      <c r="G50" s="8"/>
      <c r="H50" s="8"/>
      <c r="I50" s="8"/>
      <c r="J50" s="8"/>
      <c r="K50" s="49">
        <f>1/12*0.05</f>
        <v>4.1666666666666666E-3</v>
      </c>
      <c r="L50" s="69">
        <f>(L14+L21)*K50</f>
        <v>12.786015718249125</v>
      </c>
    </row>
    <row r="51" spans="2:12" x14ac:dyDescent="0.25">
      <c r="B51" s="36" t="s">
        <v>10</v>
      </c>
      <c r="C51" s="8" t="s">
        <v>47</v>
      </c>
      <c r="D51" s="8"/>
      <c r="E51" s="8"/>
      <c r="F51" s="8"/>
      <c r="G51" s="8"/>
      <c r="H51" s="8"/>
      <c r="I51" s="8"/>
      <c r="J51" s="8"/>
      <c r="K51" s="53">
        <f>K31*K50</f>
        <v>3.3333333333333332E-4</v>
      </c>
      <c r="L51" s="69">
        <f>(L14+L21)*K51</f>
        <v>1.02288125745993</v>
      </c>
    </row>
    <row r="52" spans="2:12" x14ac:dyDescent="0.25">
      <c r="B52" s="36" t="s">
        <v>12</v>
      </c>
      <c r="C52" s="8" t="s">
        <v>48</v>
      </c>
      <c r="D52" s="8"/>
      <c r="E52" s="8"/>
      <c r="F52" s="8"/>
      <c r="G52" s="8"/>
      <c r="H52" s="8"/>
      <c r="I52" s="8"/>
      <c r="J52" s="8"/>
      <c r="K52" s="77">
        <f>8%*40%*90%*(1+(1/11)+(1/11)+(1/11)*(1/3))</f>
        <v>3.4909090909090904E-2</v>
      </c>
      <c r="L52" s="68">
        <f>(L14)*K52</f>
        <v>95.5426385346356</v>
      </c>
    </row>
    <row r="53" spans="2:12" x14ac:dyDescent="0.25">
      <c r="B53" s="36" t="s">
        <v>14</v>
      </c>
      <c r="C53" s="8" t="s">
        <v>49</v>
      </c>
      <c r="D53" s="8"/>
      <c r="E53" s="8"/>
      <c r="F53" s="8"/>
      <c r="G53" s="8"/>
      <c r="H53" s="8"/>
      <c r="I53" s="8"/>
      <c r="J53" s="8"/>
      <c r="K53" s="53">
        <f>7/30/12</f>
        <v>1.9444444444444445E-2</v>
      </c>
      <c r="L53" s="68">
        <f>(L14+L21)*K53</f>
        <v>59.66807335182925</v>
      </c>
    </row>
    <row r="54" spans="2:12" x14ac:dyDescent="0.25">
      <c r="B54" s="36" t="s">
        <v>16</v>
      </c>
      <c r="C54" s="3" t="s">
        <v>50</v>
      </c>
      <c r="D54" s="8"/>
      <c r="E54" s="8"/>
      <c r="F54" s="8"/>
      <c r="G54" s="8"/>
      <c r="H54" s="8"/>
      <c r="I54" s="8"/>
      <c r="J54" s="8"/>
      <c r="K54" s="49">
        <f>K32*K53</f>
        <v>6.8638888888888899E-3</v>
      </c>
      <c r="L54" s="68">
        <f>(L14+L21)*K54</f>
        <v>21.062829893195726</v>
      </c>
    </row>
    <row r="55" spans="2:12" x14ac:dyDescent="0.25">
      <c r="B55" s="36" t="s">
        <v>18</v>
      </c>
      <c r="C55" s="8" t="s">
        <v>51</v>
      </c>
      <c r="D55" s="8"/>
      <c r="E55" s="8"/>
      <c r="F55" s="8"/>
      <c r="G55" s="8"/>
      <c r="H55" s="8"/>
      <c r="I55" s="8"/>
      <c r="J55" s="8"/>
      <c r="K55" s="53"/>
      <c r="L55" s="68"/>
    </row>
    <row r="56" spans="2:12" x14ac:dyDescent="0.25">
      <c r="B56" s="15" t="s">
        <v>20</v>
      </c>
      <c r="C56" s="21"/>
      <c r="D56" s="6"/>
      <c r="E56" s="6"/>
      <c r="F56" s="6"/>
      <c r="G56" s="6"/>
      <c r="H56" s="6"/>
      <c r="I56" s="6"/>
      <c r="J56" s="6"/>
      <c r="K56" s="5"/>
      <c r="L56" s="70">
        <f>SUM(L50:L54)</f>
        <v>190.08243875536965</v>
      </c>
    </row>
    <row r="57" spans="2:12" ht="9.6" customHeight="1" x14ac:dyDescent="0.25"/>
    <row r="58" spans="2:12" x14ac:dyDescent="0.25">
      <c r="B58" s="23" t="s">
        <v>52</v>
      </c>
      <c r="C58" s="31"/>
      <c r="D58" s="6"/>
      <c r="E58" s="6"/>
      <c r="F58" s="6"/>
      <c r="G58" s="6"/>
      <c r="H58" s="6"/>
      <c r="I58" s="6"/>
      <c r="J58" s="6"/>
      <c r="K58" s="6"/>
      <c r="L58" s="13"/>
    </row>
    <row r="59" spans="2:12" ht="9.6" customHeight="1" x14ac:dyDescent="0.25">
      <c r="B59" s="40"/>
      <c r="C59" s="40"/>
    </row>
    <row r="60" spans="2:12" ht="31.5" x14ac:dyDescent="0.25">
      <c r="B60" s="98" t="s">
        <v>53</v>
      </c>
      <c r="C60" s="21"/>
      <c r="D60" s="7"/>
      <c r="E60" s="7"/>
      <c r="F60" s="7"/>
      <c r="G60" s="7"/>
      <c r="H60" s="7"/>
      <c r="I60" s="56" t="s">
        <v>54</v>
      </c>
      <c r="J60" s="56" t="s">
        <v>55</v>
      </c>
      <c r="K60" s="2" t="s">
        <v>6</v>
      </c>
      <c r="L60" s="2" t="s">
        <v>7</v>
      </c>
    </row>
    <row r="61" spans="2:12" x14ac:dyDescent="0.25">
      <c r="B61" s="36" t="s">
        <v>8</v>
      </c>
      <c r="C61" s="8" t="s">
        <v>56</v>
      </c>
      <c r="D61" s="8"/>
      <c r="E61" s="8"/>
      <c r="F61" s="8"/>
      <c r="G61" s="8"/>
      <c r="H61" s="8"/>
      <c r="I61" s="8"/>
      <c r="J61" s="58"/>
      <c r="K61" s="53">
        <v>9.0909090909090912E-2</v>
      </c>
      <c r="L61" s="68">
        <f>K61*L14</f>
        <v>248.80895451728026</v>
      </c>
    </row>
    <row r="62" spans="2:12" x14ac:dyDescent="0.25">
      <c r="B62" s="36" t="s">
        <v>10</v>
      </c>
      <c r="C62" s="8" t="s">
        <v>57</v>
      </c>
      <c r="D62" s="8"/>
      <c r="E62" s="8"/>
      <c r="F62" s="8"/>
      <c r="G62" s="8"/>
      <c r="H62" s="8"/>
      <c r="I62" s="61">
        <v>2.96</v>
      </c>
      <c r="J62" s="62">
        <v>1</v>
      </c>
      <c r="K62" s="53">
        <f>(I62/30)/12</f>
        <v>8.2222222222222228E-3</v>
      </c>
      <c r="L62" s="69">
        <f>K62*L14</f>
        <v>22.50338766411846</v>
      </c>
    </row>
    <row r="63" spans="2:12" x14ac:dyDescent="0.25">
      <c r="B63" s="36" t="s">
        <v>12</v>
      </c>
      <c r="C63" s="8" t="s">
        <v>58</v>
      </c>
      <c r="D63" s="8"/>
      <c r="E63" s="8"/>
      <c r="F63" s="8"/>
      <c r="G63" s="8"/>
      <c r="H63" s="8"/>
      <c r="I63" s="61">
        <v>20</v>
      </c>
      <c r="J63" s="63">
        <v>1.4999999999999999E-2</v>
      </c>
      <c r="K63" s="53">
        <f>(20/30)/12*J63</f>
        <v>8.3333333333333328E-4</v>
      </c>
      <c r="L63" s="68">
        <f>K63*L14</f>
        <v>2.2807487497417354</v>
      </c>
    </row>
    <row r="64" spans="2:12" x14ac:dyDescent="0.25">
      <c r="B64" s="36" t="s">
        <v>14</v>
      </c>
      <c r="C64" s="8" t="s">
        <v>59</v>
      </c>
      <c r="D64" s="8"/>
      <c r="E64" s="8"/>
      <c r="F64" s="8"/>
      <c r="G64" s="8"/>
      <c r="H64" s="8"/>
      <c r="I64" s="61">
        <v>15</v>
      </c>
      <c r="J64" s="64">
        <v>1.78E-2</v>
      </c>
      <c r="K64" s="55">
        <f>(15/30)/12*J64</f>
        <v>7.4166666666666662E-4</v>
      </c>
      <c r="L64" s="68">
        <f>K64*L14</f>
        <v>2.0298663872701446</v>
      </c>
    </row>
    <row r="65" spans="2:12" x14ac:dyDescent="0.25">
      <c r="B65" s="36" t="s">
        <v>16</v>
      </c>
      <c r="C65" s="8" t="s">
        <v>60</v>
      </c>
      <c r="D65" s="8"/>
      <c r="E65" s="8"/>
      <c r="F65" s="8"/>
      <c r="G65" s="8"/>
      <c r="H65" s="8"/>
      <c r="I65" s="61">
        <v>180</v>
      </c>
      <c r="J65" s="65">
        <v>5.28E-2</v>
      </c>
      <c r="K65" s="53">
        <f>(1+1/3)/12*(I65/30)/12*J65</f>
        <v>2.9333333333333334E-3</v>
      </c>
      <c r="L65" s="68">
        <f>K65*L14</f>
        <v>8.0282355990909089</v>
      </c>
    </row>
    <row r="66" spans="2:12" x14ac:dyDescent="0.25">
      <c r="B66" s="36" t="s">
        <v>18</v>
      </c>
      <c r="C66" s="8" t="s">
        <v>61</v>
      </c>
      <c r="D66" s="8"/>
      <c r="E66" s="8"/>
      <c r="F66" s="8"/>
      <c r="G66" s="8"/>
      <c r="H66" s="8"/>
      <c r="I66" s="57"/>
      <c r="J66" s="57"/>
      <c r="K66" s="46"/>
      <c r="L66" s="68"/>
    </row>
    <row r="67" spans="2:12" ht="19.5" customHeight="1" x14ac:dyDescent="0.25">
      <c r="B67" s="143" t="s">
        <v>95</v>
      </c>
      <c r="C67" s="144"/>
      <c r="D67" s="7"/>
      <c r="E67" s="7"/>
      <c r="F67" s="7"/>
      <c r="G67" s="7"/>
      <c r="H67" s="7"/>
      <c r="I67" s="7"/>
      <c r="J67" s="7"/>
      <c r="K67" s="78">
        <f>SUM(K61:K65)</f>
        <v>0.10363964646464648</v>
      </c>
      <c r="L67" s="79">
        <f>SUM(L61:L65)</f>
        <v>283.65119291750153</v>
      </c>
    </row>
    <row r="68" spans="2:12" ht="20.25" customHeight="1" x14ac:dyDescent="0.25">
      <c r="B68" s="145" t="s">
        <v>94</v>
      </c>
      <c r="C68" s="146"/>
      <c r="D68" s="146"/>
      <c r="E68" s="146"/>
      <c r="F68" s="146"/>
      <c r="G68" s="146"/>
      <c r="H68" s="146"/>
      <c r="I68" s="146"/>
      <c r="J68" s="147"/>
      <c r="K68" s="80">
        <f>K32*K67</f>
        <v>3.6584795202020209E-2</v>
      </c>
      <c r="L68" s="81">
        <f>K68*L14</f>
        <v>100.12887109987804</v>
      </c>
    </row>
    <row r="69" spans="2:12" ht="21.75" customHeight="1" x14ac:dyDescent="0.25">
      <c r="B69" s="148" t="s">
        <v>20</v>
      </c>
      <c r="C69" s="149"/>
      <c r="D69" s="149"/>
      <c r="E69" s="149"/>
      <c r="F69" s="149"/>
      <c r="G69" s="149"/>
      <c r="H69" s="149"/>
      <c r="I69" s="149"/>
      <c r="J69" s="150"/>
      <c r="K69" s="78"/>
      <c r="L69" s="79">
        <f>L67+L68</f>
        <v>383.78006401737957</v>
      </c>
    </row>
    <row r="71" spans="2:12" x14ac:dyDescent="0.25">
      <c r="B71" s="12" t="s">
        <v>62</v>
      </c>
      <c r="C71" s="21"/>
      <c r="D71" s="7"/>
      <c r="E71" s="7"/>
      <c r="F71" s="7"/>
      <c r="G71" s="7"/>
      <c r="H71" s="7"/>
      <c r="I71" s="7"/>
      <c r="J71" s="7"/>
      <c r="K71" s="2" t="s">
        <v>6</v>
      </c>
      <c r="L71" s="2" t="s">
        <v>7</v>
      </c>
    </row>
    <row r="72" spans="2:12" ht="14.25" customHeight="1" x14ac:dyDescent="0.25">
      <c r="B72" s="36" t="s">
        <v>8</v>
      </c>
      <c r="C72" s="8" t="s">
        <v>63</v>
      </c>
      <c r="D72" s="8"/>
      <c r="E72" s="8"/>
      <c r="F72" s="8"/>
      <c r="G72" s="8"/>
      <c r="H72" s="8"/>
      <c r="I72" s="8"/>
      <c r="J72" s="8"/>
      <c r="K72" s="9"/>
      <c r="L72" s="69">
        <f>((L8+L9)/220)*15*1.5</f>
        <v>231.81156818181816</v>
      </c>
    </row>
    <row r="73" spans="2:12" x14ac:dyDescent="0.25">
      <c r="B73" s="12" t="s">
        <v>20</v>
      </c>
      <c r="C73" s="7"/>
      <c r="D73" s="7"/>
      <c r="E73" s="7"/>
      <c r="F73" s="7"/>
      <c r="G73" s="7"/>
      <c r="H73" s="7"/>
      <c r="I73" s="7"/>
      <c r="J73" s="7"/>
      <c r="K73" s="10"/>
      <c r="L73" s="70">
        <f>SUM(L72)</f>
        <v>231.81156818181816</v>
      </c>
    </row>
    <row r="75" spans="2:12" x14ac:dyDescent="0.25">
      <c r="B75" s="20" t="s">
        <v>64</v>
      </c>
      <c r="C75" s="33"/>
      <c r="D75" s="19"/>
      <c r="E75" s="19"/>
      <c r="F75" s="19"/>
      <c r="G75" s="19"/>
      <c r="H75" s="19"/>
      <c r="I75" s="19"/>
      <c r="J75" s="19"/>
      <c r="K75" s="37" t="s">
        <v>6</v>
      </c>
      <c r="L75" s="37" t="s">
        <v>7</v>
      </c>
    </row>
    <row r="76" spans="2:12" x14ac:dyDescent="0.25">
      <c r="B76" s="38" t="s">
        <v>65</v>
      </c>
      <c r="C76" s="8" t="s">
        <v>66</v>
      </c>
      <c r="D76" s="8"/>
      <c r="E76" s="8"/>
      <c r="F76" s="8"/>
      <c r="G76" s="8"/>
      <c r="H76" s="8"/>
      <c r="I76" s="8"/>
      <c r="J76" s="8"/>
      <c r="K76" s="66"/>
      <c r="L76" s="74">
        <f>L69</f>
        <v>383.78006401737957</v>
      </c>
    </row>
    <row r="77" spans="2:12" x14ac:dyDescent="0.25">
      <c r="B77" s="38" t="s">
        <v>67</v>
      </c>
      <c r="C77" s="8" t="s">
        <v>68</v>
      </c>
      <c r="D77" s="8"/>
      <c r="E77" s="8"/>
      <c r="F77" s="8"/>
      <c r="G77" s="8"/>
      <c r="H77" s="8"/>
      <c r="I77" s="8"/>
      <c r="J77" s="8"/>
      <c r="K77" s="9"/>
      <c r="L77" s="68">
        <f>L73</f>
        <v>231.81156818181816</v>
      </c>
    </row>
    <row r="78" spans="2:12" x14ac:dyDescent="0.25">
      <c r="B78" s="20" t="s">
        <v>20</v>
      </c>
      <c r="C78" s="19"/>
      <c r="D78" s="19"/>
      <c r="E78" s="19"/>
      <c r="F78" s="19"/>
      <c r="G78" s="19"/>
      <c r="H78" s="19"/>
      <c r="I78" s="19"/>
      <c r="J78" s="19"/>
      <c r="K78" s="20"/>
      <c r="L78" s="82">
        <f>L76+L77</f>
        <v>615.59163219919776</v>
      </c>
    </row>
    <row r="80" spans="2:12" x14ac:dyDescent="0.25">
      <c r="B80" s="12" t="s">
        <v>69</v>
      </c>
      <c r="C80" s="26"/>
      <c r="D80" s="26"/>
      <c r="E80" s="26"/>
      <c r="F80" s="7"/>
      <c r="G80" s="7"/>
      <c r="H80" s="7"/>
      <c r="I80" s="7"/>
      <c r="J80" s="7"/>
      <c r="K80" s="2" t="s">
        <v>6</v>
      </c>
      <c r="L80" s="2" t="s">
        <v>7</v>
      </c>
    </row>
    <row r="81" spans="2:12" x14ac:dyDescent="0.25">
      <c r="B81" s="36" t="s">
        <v>8</v>
      </c>
      <c r="C81" s="8" t="s">
        <v>70</v>
      </c>
      <c r="D81" s="41"/>
      <c r="E81" s="41"/>
      <c r="F81" s="8"/>
      <c r="G81" s="8"/>
      <c r="H81" s="8"/>
      <c r="I81" s="8"/>
      <c r="J81" s="8"/>
      <c r="K81" s="9"/>
      <c r="L81" s="68">
        <f>UNIFORME!G13</f>
        <v>37.853955999999997</v>
      </c>
    </row>
    <row r="82" spans="2:12" x14ac:dyDescent="0.25">
      <c r="B82" s="36" t="s">
        <v>10</v>
      </c>
      <c r="C82" s="8" t="s">
        <v>71</v>
      </c>
      <c r="D82" s="41"/>
      <c r="E82" s="41"/>
      <c r="F82" s="8"/>
      <c r="G82" s="8"/>
      <c r="H82" s="8"/>
      <c r="I82" s="8"/>
      <c r="J82" s="8"/>
      <c r="K82" s="9"/>
      <c r="L82" s="68">
        <f>'MAT &amp; EQUIP ARMADO'!G8</f>
        <v>1.8926978000000001</v>
      </c>
    </row>
    <row r="83" spans="2:12" x14ac:dyDescent="0.25">
      <c r="B83" s="36" t="s">
        <v>12</v>
      </c>
      <c r="C83" s="8" t="s">
        <v>72</v>
      </c>
      <c r="D83" s="41"/>
      <c r="E83" s="41"/>
      <c r="F83" s="8"/>
      <c r="G83" s="8"/>
      <c r="H83" s="8"/>
      <c r="I83" s="8"/>
      <c r="J83" s="8"/>
      <c r="K83" s="46" t="s">
        <v>135</v>
      </c>
      <c r="L83" s="68"/>
    </row>
    <row r="84" spans="2:12" x14ac:dyDescent="0.25">
      <c r="B84" s="36" t="s">
        <v>14</v>
      </c>
      <c r="C84" s="8" t="s">
        <v>125</v>
      </c>
      <c r="D84" s="41"/>
      <c r="E84" s="41"/>
      <c r="F84" s="8"/>
      <c r="G84" s="8"/>
      <c r="H84" s="8"/>
      <c r="I84" s="8"/>
      <c r="J84" s="8"/>
      <c r="K84" s="46" t="s">
        <v>135</v>
      </c>
      <c r="L84" s="68"/>
    </row>
    <row r="85" spans="2:12" x14ac:dyDescent="0.25">
      <c r="B85" s="12" t="s">
        <v>20</v>
      </c>
      <c r="C85" s="21"/>
      <c r="D85" s="16"/>
      <c r="E85" s="16"/>
      <c r="F85" s="7"/>
      <c r="G85" s="7"/>
      <c r="H85" s="7"/>
      <c r="I85" s="7"/>
      <c r="J85" s="7"/>
      <c r="K85" s="10"/>
      <c r="L85" s="70">
        <f>SUM(L81:L84)</f>
        <v>39.746653799999997</v>
      </c>
    </row>
    <row r="86" spans="2:12" x14ac:dyDescent="0.25">
      <c r="B86" s="40"/>
      <c r="C86" s="40"/>
      <c r="D86" s="40"/>
      <c r="E86" s="40"/>
      <c r="K86" s="18"/>
      <c r="L86" s="32"/>
    </row>
    <row r="87" spans="2:12" x14ac:dyDescent="0.25">
      <c r="B87" s="10" t="s">
        <v>73</v>
      </c>
      <c r="C87" s="26"/>
      <c r="D87" s="26"/>
      <c r="E87" s="26"/>
      <c r="F87" s="7"/>
      <c r="G87" s="7"/>
      <c r="H87" s="7"/>
      <c r="I87" s="7"/>
      <c r="J87" s="7"/>
      <c r="K87" s="2" t="s">
        <v>6</v>
      </c>
      <c r="L87" s="2" t="s">
        <v>7</v>
      </c>
    </row>
    <row r="88" spans="2:12" x14ac:dyDescent="0.25">
      <c r="B88" s="36" t="s">
        <v>8</v>
      </c>
      <c r="C88" s="8" t="s">
        <v>74</v>
      </c>
      <c r="D88" s="41"/>
      <c r="E88" s="41"/>
      <c r="F88" s="8"/>
      <c r="G88" s="8"/>
      <c r="H88" s="8"/>
      <c r="I88" s="8"/>
      <c r="J88" s="8"/>
      <c r="K88" s="49">
        <v>4.8500000000000001E-2</v>
      </c>
      <c r="L88" s="68">
        <f>L102*K88</f>
        <v>270.63862663604453</v>
      </c>
    </row>
    <row r="89" spans="2:12" x14ac:dyDescent="0.25">
      <c r="B89" s="36" t="s">
        <v>10</v>
      </c>
      <c r="C89" s="8" t="s">
        <v>75</v>
      </c>
      <c r="D89" s="41"/>
      <c r="E89" s="41"/>
      <c r="F89" s="8"/>
      <c r="G89" s="8"/>
      <c r="H89" s="8"/>
      <c r="I89" s="8"/>
      <c r="J89" s="8"/>
      <c r="K89" s="49">
        <v>5.45E-2</v>
      </c>
      <c r="L89" s="68">
        <f>(L102+L88)*K89</f>
        <v>318.86949900041549</v>
      </c>
    </row>
    <row r="90" spans="2:12" x14ac:dyDescent="0.25">
      <c r="B90" s="36" t="s">
        <v>12</v>
      </c>
      <c r="C90" s="8" t="s">
        <v>76</v>
      </c>
      <c r="D90" s="42"/>
      <c r="E90" s="42"/>
      <c r="F90" s="8"/>
      <c r="G90" s="8"/>
      <c r="H90" s="8"/>
      <c r="I90" s="8"/>
      <c r="J90" s="8"/>
      <c r="K90" s="49">
        <v>8.6499999999999994E-2</v>
      </c>
      <c r="L90" s="68"/>
    </row>
    <row r="91" spans="2:12" x14ac:dyDescent="0.25">
      <c r="B91" s="36" t="s">
        <v>77</v>
      </c>
      <c r="C91" s="8" t="s">
        <v>78</v>
      </c>
      <c r="D91" s="41"/>
      <c r="E91" s="41"/>
      <c r="F91" s="8"/>
      <c r="G91" s="8"/>
      <c r="H91" s="8"/>
      <c r="I91" s="8"/>
      <c r="J91" s="8"/>
      <c r="K91" s="49">
        <v>6.4999999999999997E-3</v>
      </c>
      <c r="L91" s="68">
        <f>($L$102+$L$88+$L$89)/(1-$K$90)*K91</f>
        <v>43.900338219743553</v>
      </c>
    </row>
    <row r="92" spans="2:12" x14ac:dyDescent="0.25">
      <c r="B92" s="36" t="s">
        <v>79</v>
      </c>
      <c r="C92" s="8" t="s">
        <v>80</v>
      </c>
      <c r="D92" s="41"/>
      <c r="E92" s="41"/>
      <c r="F92" s="8"/>
      <c r="G92" s="8"/>
      <c r="H92" s="8"/>
      <c r="I92" s="8"/>
      <c r="J92" s="8"/>
      <c r="K92" s="49">
        <v>0.03</v>
      </c>
      <c r="L92" s="68">
        <f t="shared" ref="L92:L93" si="1">($L$102+$L$88+$L$89)/(1-$K$90)*K92</f>
        <v>202.61694562958564</v>
      </c>
    </row>
    <row r="93" spans="2:12" x14ac:dyDescent="0.25">
      <c r="B93" s="36" t="s">
        <v>81</v>
      </c>
      <c r="C93" s="8" t="s">
        <v>82</v>
      </c>
      <c r="D93" s="41"/>
      <c r="E93" s="41"/>
      <c r="F93" s="8"/>
      <c r="G93" s="8"/>
      <c r="H93" s="8"/>
      <c r="I93" s="8"/>
      <c r="J93" s="8"/>
      <c r="K93" s="49">
        <v>0.05</v>
      </c>
      <c r="L93" s="68">
        <f t="shared" si="1"/>
        <v>337.69490938264278</v>
      </c>
    </row>
    <row r="94" spans="2:12" x14ac:dyDescent="0.25">
      <c r="B94" s="10" t="s">
        <v>20</v>
      </c>
      <c r="C94" s="7"/>
      <c r="D94" s="7"/>
      <c r="E94" s="7"/>
      <c r="F94" s="7"/>
      <c r="G94" s="7"/>
      <c r="H94" s="7"/>
      <c r="I94" s="7"/>
      <c r="J94" s="7"/>
      <c r="K94" s="10"/>
      <c r="L94" s="70">
        <f>SUM(L88+L89+L91+L92+L93)</f>
        <v>1173.7203188684321</v>
      </c>
    </row>
    <row r="96" spans="2:12" x14ac:dyDescent="0.25">
      <c r="B96" s="35" t="s">
        <v>83</v>
      </c>
      <c r="C96" s="25"/>
      <c r="D96" s="25"/>
      <c r="E96" s="25"/>
      <c r="F96" s="25"/>
      <c r="G96" s="25"/>
      <c r="H96" s="25"/>
      <c r="I96" s="25"/>
      <c r="J96" s="25"/>
      <c r="K96" s="25"/>
      <c r="L96" s="37" t="s">
        <v>7</v>
      </c>
    </row>
    <row r="97" spans="2:12" x14ac:dyDescent="0.25">
      <c r="B97" s="36" t="s">
        <v>8</v>
      </c>
      <c r="C97" s="8" t="s">
        <v>84</v>
      </c>
      <c r="D97" s="8"/>
      <c r="E97" s="8"/>
      <c r="F97" s="8"/>
      <c r="G97" s="8"/>
      <c r="H97" s="8"/>
      <c r="I97" s="8"/>
      <c r="J97" s="8"/>
      <c r="K97" s="8"/>
      <c r="L97" s="83">
        <f>L14</f>
        <v>2736.8984996900826</v>
      </c>
    </row>
    <row r="98" spans="2:12" x14ac:dyDescent="0.25">
      <c r="B98" s="36" t="s">
        <v>10</v>
      </c>
      <c r="C98" s="8" t="s">
        <v>85</v>
      </c>
      <c r="D98" s="8"/>
      <c r="E98" s="8"/>
      <c r="F98" s="8"/>
      <c r="G98" s="8"/>
      <c r="H98" s="8"/>
      <c r="I98" s="8"/>
      <c r="J98" s="8"/>
      <c r="K98" s="8"/>
      <c r="L98" s="83">
        <f>L47</f>
        <v>1997.858644339773</v>
      </c>
    </row>
    <row r="99" spans="2:12" x14ac:dyDescent="0.25">
      <c r="B99" s="36" t="s">
        <v>12</v>
      </c>
      <c r="C99" s="8" t="s">
        <v>86</v>
      </c>
      <c r="D99" s="8"/>
      <c r="E99" s="8"/>
      <c r="F99" s="8"/>
      <c r="G99" s="8"/>
      <c r="H99" s="8"/>
      <c r="I99" s="8"/>
      <c r="J99" s="8"/>
      <c r="K99" s="8"/>
      <c r="L99" s="83">
        <f>L56</f>
        <v>190.08243875536965</v>
      </c>
    </row>
    <row r="100" spans="2:12" x14ac:dyDescent="0.25">
      <c r="B100" s="36" t="s">
        <v>14</v>
      </c>
      <c r="C100" s="8" t="s">
        <v>87</v>
      </c>
      <c r="D100" s="8"/>
      <c r="E100" s="8"/>
      <c r="F100" s="8"/>
      <c r="G100" s="8"/>
      <c r="H100" s="8"/>
      <c r="I100" s="8"/>
      <c r="J100" s="8"/>
      <c r="K100" s="8"/>
      <c r="L100" s="83">
        <f>L78</f>
        <v>615.59163219919776</v>
      </c>
    </row>
    <row r="101" spans="2:12" x14ac:dyDescent="0.25">
      <c r="B101" s="36" t="s">
        <v>16</v>
      </c>
      <c r="C101" s="8" t="s">
        <v>88</v>
      </c>
      <c r="D101" s="8"/>
      <c r="E101" s="8"/>
      <c r="F101" s="8"/>
      <c r="G101" s="8"/>
      <c r="H101" s="8"/>
      <c r="I101" s="8"/>
      <c r="J101" s="8"/>
      <c r="K101" s="8"/>
      <c r="L101" s="83">
        <f>L85</f>
        <v>39.746653799999997</v>
      </c>
    </row>
    <row r="102" spans="2:12" x14ac:dyDescent="0.25">
      <c r="B102" s="35" t="s">
        <v>96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84">
        <f>SUM(L97:L101)</f>
        <v>5580.1778687844235</v>
      </c>
    </row>
    <row r="103" spans="2:12" x14ac:dyDescent="0.25">
      <c r="B103" s="39" t="s">
        <v>18</v>
      </c>
      <c r="C103" s="8" t="s">
        <v>89</v>
      </c>
      <c r="D103" s="8"/>
      <c r="E103" s="8"/>
      <c r="F103" s="8"/>
      <c r="G103" s="8"/>
      <c r="H103" s="8"/>
      <c r="I103" s="8"/>
      <c r="J103" s="8"/>
      <c r="K103" s="8"/>
      <c r="L103" s="83">
        <f>L94</f>
        <v>1173.7203188684321</v>
      </c>
    </row>
    <row r="104" spans="2:12" x14ac:dyDescent="0.25">
      <c r="B104" s="35" t="s">
        <v>90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84">
        <f>TRUNC(L102+L103,2)</f>
        <v>6753.89</v>
      </c>
    </row>
  </sheetData>
  <mergeCells count="3">
    <mergeCell ref="B68:J68"/>
    <mergeCell ref="B69:J69"/>
    <mergeCell ref="B67:C6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22"/>
  <sheetViews>
    <sheetView zoomScaleNormal="100" workbookViewId="0">
      <selection activeCell="F23" sqref="F23"/>
    </sheetView>
  </sheetViews>
  <sheetFormatPr defaultRowHeight="15" x14ac:dyDescent="0.25"/>
  <cols>
    <col min="1" max="1" width="3.85546875" style="87" customWidth="1"/>
    <col min="2" max="2" width="35.140625" style="87" customWidth="1"/>
    <col min="3" max="3" width="12.5703125" style="87" bestFit="1" customWidth="1"/>
    <col min="4" max="4" width="16.5703125" style="87" customWidth="1"/>
    <col min="5" max="5" width="16.5703125" style="86" customWidth="1"/>
    <col min="6" max="6" width="22.7109375" style="85" customWidth="1"/>
    <col min="7" max="7" width="16.85546875" style="86" customWidth="1"/>
    <col min="8" max="8" width="4" style="87" customWidth="1"/>
    <col min="9" max="9" width="21.42578125" style="87" customWidth="1"/>
    <col min="10" max="10" width="27.85546875" style="87" customWidth="1"/>
    <col min="11" max="11" width="24.85546875" style="87" customWidth="1"/>
    <col min="12" max="256" width="9.140625" style="87"/>
    <col min="257" max="257" width="3.85546875" style="87" customWidth="1"/>
    <col min="258" max="258" width="67.28515625" style="87" customWidth="1"/>
    <col min="259" max="259" width="12.5703125" style="87" bestFit="1" customWidth="1"/>
    <col min="260" max="261" width="16.5703125" style="87" customWidth="1"/>
    <col min="262" max="262" width="22.7109375" style="87" customWidth="1"/>
    <col min="263" max="263" width="16.85546875" style="87" customWidth="1"/>
    <col min="264" max="512" width="9.140625" style="87"/>
    <col min="513" max="513" width="3.85546875" style="87" customWidth="1"/>
    <col min="514" max="514" width="67.28515625" style="87" customWidth="1"/>
    <col min="515" max="515" width="12.5703125" style="87" bestFit="1" customWidth="1"/>
    <col min="516" max="517" width="16.5703125" style="87" customWidth="1"/>
    <col min="518" max="518" width="22.7109375" style="87" customWidth="1"/>
    <col min="519" max="519" width="16.85546875" style="87" customWidth="1"/>
    <col min="520" max="768" width="9.140625" style="87"/>
    <col min="769" max="769" width="3.85546875" style="87" customWidth="1"/>
    <col min="770" max="770" width="67.28515625" style="87" customWidth="1"/>
    <col min="771" max="771" width="12.5703125" style="87" bestFit="1" customWidth="1"/>
    <col min="772" max="773" width="16.5703125" style="87" customWidth="1"/>
    <col min="774" max="774" width="22.7109375" style="87" customWidth="1"/>
    <col min="775" max="775" width="16.85546875" style="87" customWidth="1"/>
    <col min="776" max="1024" width="9.140625" style="87"/>
    <col min="1025" max="1025" width="3.85546875" style="87" customWidth="1"/>
    <col min="1026" max="1026" width="67.28515625" style="87" customWidth="1"/>
    <col min="1027" max="1027" width="12.5703125" style="87" bestFit="1" customWidth="1"/>
    <col min="1028" max="1029" width="16.5703125" style="87" customWidth="1"/>
    <col min="1030" max="1030" width="22.7109375" style="87" customWidth="1"/>
    <col min="1031" max="1031" width="16.85546875" style="87" customWidth="1"/>
    <col min="1032" max="1280" width="9.140625" style="87"/>
    <col min="1281" max="1281" width="3.85546875" style="87" customWidth="1"/>
    <col min="1282" max="1282" width="67.28515625" style="87" customWidth="1"/>
    <col min="1283" max="1283" width="12.5703125" style="87" bestFit="1" customWidth="1"/>
    <col min="1284" max="1285" width="16.5703125" style="87" customWidth="1"/>
    <col min="1286" max="1286" width="22.7109375" style="87" customWidth="1"/>
    <col min="1287" max="1287" width="16.85546875" style="87" customWidth="1"/>
    <col min="1288" max="1536" width="9.140625" style="87"/>
    <col min="1537" max="1537" width="3.85546875" style="87" customWidth="1"/>
    <col min="1538" max="1538" width="67.28515625" style="87" customWidth="1"/>
    <col min="1539" max="1539" width="12.5703125" style="87" bestFit="1" customWidth="1"/>
    <col min="1540" max="1541" width="16.5703125" style="87" customWidth="1"/>
    <col min="1542" max="1542" width="22.7109375" style="87" customWidth="1"/>
    <col min="1543" max="1543" width="16.85546875" style="87" customWidth="1"/>
    <col min="1544" max="1792" width="9.140625" style="87"/>
    <col min="1793" max="1793" width="3.85546875" style="87" customWidth="1"/>
    <col min="1794" max="1794" width="67.28515625" style="87" customWidth="1"/>
    <col min="1795" max="1795" width="12.5703125" style="87" bestFit="1" customWidth="1"/>
    <col min="1796" max="1797" width="16.5703125" style="87" customWidth="1"/>
    <col min="1798" max="1798" width="22.7109375" style="87" customWidth="1"/>
    <col min="1799" max="1799" width="16.85546875" style="87" customWidth="1"/>
    <col min="1800" max="2048" width="9.140625" style="87"/>
    <col min="2049" max="2049" width="3.85546875" style="87" customWidth="1"/>
    <col min="2050" max="2050" width="67.28515625" style="87" customWidth="1"/>
    <col min="2051" max="2051" width="12.5703125" style="87" bestFit="1" customWidth="1"/>
    <col min="2052" max="2053" width="16.5703125" style="87" customWidth="1"/>
    <col min="2054" max="2054" width="22.7109375" style="87" customWidth="1"/>
    <col min="2055" max="2055" width="16.85546875" style="87" customWidth="1"/>
    <col min="2056" max="2304" width="9.140625" style="87"/>
    <col min="2305" max="2305" width="3.85546875" style="87" customWidth="1"/>
    <col min="2306" max="2306" width="67.28515625" style="87" customWidth="1"/>
    <col min="2307" max="2307" width="12.5703125" style="87" bestFit="1" customWidth="1"/>
    <col min="2308" max="2309" width="16.5703125" style="87" customWidth="1"/>
    <col min="2310" max="2310" width="22.7109375" style="87" customWidth="1"/>
    <col min="2311" max="2311" width="16.85546875" style="87" customWidth="1"/>
    <col min="2312" max="2560" width="9.140625" style="87"/>
    <col min="2561" max="2561" width="3.85546875" style="87" customWidth="1"/>
    <col min="2562" max="2562" width="67.28515625" style="87" customWidth="1"/>
    <col min="2563" max="2563" width="12.5703125" style="87" bestFit="1" customWidth="1"/>
    <col min="2564" max="2565" width="16.5703125" style="87" customWidth="1"/>
    <col min="2566" max="2566" width="22.7109375" style="87" customWidth="1"/>
    <col min="2567" max="2567" width="16.85546875" style="87" customWidth="1"/>
    <col min="2568" max="2816" width="9.140625" style="87"/>
    <col min="2817" max="2817" width="3.85546875" style="87" customWidth="1"/>
    <col min="2818" max="2818" width="67.28515625" style="87" customWidth="1"/>
    <col min="2819" max="2819" width="12.5703125" style="87" bestFit="1" customWidth="1"/>
    <col min="2820" max="2821" width="16.5703125" style="87" customWidth="1"/>
    <col min="2822" max="2822" width="22.7109375" style="87" customWidth="1"/>
    <col min="2823" max="2823" width="16.85546875" style="87" customWidth="1"/>
    <col min="2824" max="3072" width="9.140625" style="87"/>
    <col min="3073" max="3073" width="3.85546875" style="87" customWidth="1"/>
    <col min="3074" max="3074" width="67.28515625" style="87" customWidth="1"/>
    <col min="3075" max="3075" width="12.5703125" style="87" bestFit="1" customWidth="1"/>
    <col min="3076" max="3077" width="16.5703125" style="87" customWidth="1"/>
    <col min="3078" max="3078" width="22.7109375" style="87" customWidth="1"/>
    <col min="3079" max="3079" width="16.85546875" style="87" customWidth="1"/>
    <col min="3080" max="3328" width="9.140625" style="87"/>
    <col min="3329" max="3329" width="3.85546875" style="87" customWidth="1"/>
    <col min="3330" max="3330" width="67.28515625" style="87" customWidth="1"/>
    <col min="3331" max="3331" width="12.5703125" style="87" bestFit="1" customWidth="1"/>
    <col min="3332" max="3333" width="16.5703125" style="87" customWidth="1"/>
    <col min="3334" max="3334" width="22.7109375" style="87" customWidth="1"/>
    <col min="3335" max="3335" width="16.85546875" style="87" customWidth="1"/>
    <col min="3336" max="3584" width="9.140625" style="87"/>
    <col min="3585" max="3585" width="3.85546875" style="87" customWidth="1"/>
    <col min="3586" max="3586" width="67.28515625" style="87" customWidth="1"/>
    <col min="3587" max="3587" width="12.5703125" style="87" bestFit="1" customWidth="1"/>
    <col min="3588" max="3589" width="16.5703125" style="87" customWidth="1"/>
    <col min="3590" max="3590" width="22.7109375" style="87" customWidth="1"/>
    <col min="3591" max="3591" width="16.85546875" style="87" customWidth="1"/>
    <col min="3592" max="3840" width="9.140625" style="87"/>
    <col min="3841" max="3841" width="3.85546875" style="87" customWidth="1"/>
    <col min="3842" max="3842" width="67.28515625" style="87" customWidth="1"/>
    <col min="3843" max="3843" width="12.5703125" style="87" bestFit="1" customWidth="1"/>
    <col min="3844" max="3845" width="16.5703125" style="87" customWidth="1"/>
    <col min="3846" max="3846" width="22.7109375" style="87" customWidth="1"/>
    <col min="3847" max="3847" width="16.85546875" style="87" customWidth="1"/>
    <col min="3848" max="4096" width="9.140625" style="87"/>
    <col min="4097" max="4097" width="3.85546875" style="87" customWidth="1"/>
    <col min="4098" max="4098" width="67.28515625" style="87" customWidth="1"/>
    <col min="4099" max="4099" width="12.5703125" style="87" bestFit="1" customWidth="1"/>
    <col min="4100" max="4101" width="16.5703125" style="87" customWidth="1"/>
    <col min="4102" max="4102" width="22.7109375" style="87" customWidth="1"/>
    <col min="4103" max="4103" width="16.85546875" style="87" customWidth="1"/>
    <col min="4104" max="4352" width="9.140625" style="87"/>
    <col min="4353" max="4353" width="3.85546875" style="87" customWidth="1"/>
    <col min="4354" max="4354" width="67.28515625" style="87" customWidth="1"/>
    <col min="4355" max="4355" width="12.5703125" style="87" bestFit="1" customWidth="1"/>
    <col min="4356" max="4357" width="16.5703125" style="87" customWidth="1"/>
    <col min="4358" max="4358" width="22.7109375" style="87" customWidth="1"/>
    <col min="4359" max="4359" width="16.85546875" style="87" customWidth="1"/>
    <col min="4360" max="4608" width="9.140625" style="87"/>
    <col min="4609" max="4609" width="3.85546875" style="87" customWidth="1"/>
    <col min="4610" max="4610" width="67.28515625" style="87" customWidth="1"/>
    <col min="4611" max="4611" width="12.5703125" style="87" bestFit="1" customWidth="1"/>
    <col min="4612" max="4613" width="16.5703125" style="87" customWidth="1"/>
    <col min="4614" max="4614" width="22.7109375" style="87" customWidth="1"/>
    <col min="4615" max="4615" width="16.85546875" style="87" customWidth="1"/>
    <col min="4616" max="4864" width="9.140625" style="87"/>
    <col min="4865" max="4865" width="3.85546875" style="87" customWidth="1"/>
    <col min="4866" max="4866" width="67.28515625" style="87" customWidth="1"/>
    <col min="4867" max="4867" width="12.5703125" style="87" bestFit="1" customWidth="1"/>
    <col min="4868" max="4869" width="16.5703125" style="87" customWidth="1"/>
    <col min="4870" max="4870" width="22.7109375" style="87" customWidth="1"/>
    <col min="4871" max="4871" width="16.85546875" style="87" customWidth="1"/>
    <col min="4872" max="5120" width="9.140625" style="87"/>
    <col min="5121" max="5121" width="3.85546875" style="87" customWidth="1"/>
    <col min="5122" max="5122" width="67.28515625" style="87" customWidth="1"/>
    <col min="5123" max="5123" width="12.5703125" style="87" bestFit="1" customWidth="1"/>
    <col min="5124" max="5125" width="16.5703125" style="87" customWidth="1"/>
    <col min="5126" max="5126" width="22.7109375" style="87" customWidth="1"/>
    <col min="5127" max="5127" width="16.85546875" style="87" customWidth="1"/>
    <col min="5128" max="5376" width="9.140625" style="87"/>
    <col min="5377" max="5377" width="3.85546875" style="87" customWidth="1"/>
    <col min="5378" max="5378" width="67.28515625" style="87" customWidth="1"/>
    <col min="5379" max="5379" width="12.5703125" style="87" bestFit="1" customWidth="1"/>
    <col min="5380" max="5381" width="16.5703125" style="87" customWidth="1"/>
    <col min="5382" max="5382" width="22.7109375" style="87" customWidth="1"/>
    <col min="5383" max="5383" width="16.85546875" style="87" customWidth="1"/>
    <col min="5384" max="5632" width="9.140625" style="87"/>
    <col min="5633" max="5633" width="3.85546875" style="87" customWidth="1"/>
    <col min="5634" max="5634" width="67.28515625" style="87" customWidth="1"/>
    <col min="5635" max="5635" width="12.5703125" style="87" bestFit="1" customWidth="1"/>
    <col min="5636" max="5637" width="16.5703125" style="87" customWidth="1"/>
    <col min="5638" max="5638" width="22.7109375" style="87" customWidth="1"/>
    <col min="5639" max="5639" width="16.85546875" style="87" customWidth="1"/>
    <col min="5640" max="5888" width="9.140625" style="87"/>
    <col min="5889" max="5889" width="3.85546875" style="87" customWidth="1"/>
    <col min="5890" max="5890" width="67.28515625" style="87" customWidth="1"/>
    <col min="5891" max="5891" width="12.5703125" style="87" bestFit="1" customWidth="1"/>
    <col min="5892" max="5893" width="16.5703125" style="87" customWidth="1"/>
    <col min="5894" max="5894" width="22.7109375" style="87" customWidth="1"/>
    <col min="5895" max="5895" width="16.85546875" style="87" customWidth="1"/>
    <col min="5896" max="6144" width="9.140625" style="87"/>
    <col min="6145" max="6145" width="3.85546875" style="87" customWidth="1"/>
    <col min="6146" max="6146" width="67.28515625" style="87" customWidth="1"/>
    <col min="6147" max="6147" width="12.5703125" style="87" bestFit="1" customWidth="1"/>
    <col min="6148" max="6149" width="16.5703125" style="87" customWidth="1"/>
    <col min="6150" max="6150" width="22.7109375" style="87" customWidth="1"/>
    <col min="6151" max="6151" width="16.85546875" style="87" customWidth="1"/>
    <col min="6152" max="6400" width="9.140625" style="87"/>
    <col min="6401" max="6401" width="3.85546875" style="87" customWidth="1"/>
    <col min="6402" max="6402" width="67.28515625" style="87" customWidth="1"/>
    <col min="6403" max="6403" width="12.5703125" style="87" bestFit="1" customWidth="1"/>
    <col min="6404" max="6405" width="16.5703125" style="87" customWidth="1"/>
    <col min="6406" max="6406" width="22.7109375" style="87" customWidth="1"/>
    <col min="6407" max="6407" width="16.85546875" style="87" customWidth="1"/>
    <col min="6408" max="6656" width="9.140625" style="87"/>
    <col min="6657" max="6657" width="3.85546875" style="87" customWidth="1"/>
    <col min="6658" max="6658" width="67.28515625" style="87" customWidth="1"/>
    <col min="6659" max="6659" width="12.5703125" style="87" bestFit="1" customWidth="1"/>
    <col min="6660" max="6661" width="16.5703125" style="87" customWidth="1"/>
    <col min="6662" max="6662" width="22.7109375" style="87" customWidth="1"/>
    <col min="6663" max="6663" width="16.85546875" style="87" customWidth="1"/>
    <col min="6664" max="6912" width="9.140625" style="87"/>
    <col min="6913" max="6913" width="3.85546875" style="87" customWidth="1"/>
    <col min="6914" max="6914" width="67.28515625" style="87" customWidth="1"/>
    <col min="6915" max="6915" width="12.5703125" style="87" bestFit="1" customWidth="1"/>
    <col min="6916" max="6917" width="16.5703125" style="87" customWidth="1"/>
    <col min="6918" max="6918" width="22.7109375" style="87" customWidth="1"/>
    <col min="6919" max="6919" width="16.85546875" style="87" customWidth="1"/>
    <col min="6920" max="7168" width="9.140625" style="87"/>
    <col min="7169" max="7169" width="3.85546875" style="87" customWidth="1"/>
    <col min="7170" max="7170" width="67.28515625" style="87" customWidth="1"/>
    <col min="7171" max="7171" width="12.5703125" style="87" bestFit="1" customWidth="1"/>
    <col min="7172" max="7173" width="16.5703125" style="87" customWidth="1"/>
    <col min="7174" max="7174" width="22.7109375" style="87" customWidth="1"/>
    <col min="7175" max="7175" width="16.85546875" style="87" customWidth="1"/>
    <col min="7176" max="7424" width="9.140625" style="87"/>
    <col min="7425" max="7425" width="3.85546875" style="87" customWidth="1"/>
    <col min="7426" max="7426" width="67.28515625" style="87" customWidth="1"/>
    <col min="7427" max="7427" width="12.5703125" style="87" bestFit="1" customWidth="1"/>
    <col min="7428" max="7429" width="16.5703125" style="87" customWidth="1"/>
    <col min="7430" max="7430" width="22.7109375" style="87" customWidth="1"/>
    <col min="7431" max="7431" width="16.85546875" style="87" customWidth="1"/>
    <col min="7432" max="7680" width="9.140625" style="87"/>
    <col min="7681" max="7681" width="3.85546875" style="87" customWidth="1"/>
    <col min="7682" max="7682" width="67.28515625" style="87" customWidth="1"/>
    <col min="7683" max="7683" width="12.5703125" style="87" bestFit="1" customWidth="1"/>
    <col min="7684" max="7685" width="16.5703125" style="87" customWidth="1"/>
    <col min="7686" max="7686" width="22.7109375" style="87" customWidth="1"/>
    <col min="7687" max="7687" width="16.85546875" style="87" customWidth="1"/>
    <col min="7688" max="7936" width="9.140625" style="87"/>
    <col min="7937" max="7937" width="3.85546875" style="87" customWidth="1"/>
    <col min="7938" max="7938" width="67.28515625" style="87" customWidth="1"/>
    <col min="7939" max="7939" width="12.5703125" style="87" bestFit="1" customWidth="1"/>
    <col min="7940" max="7941" width="16.5703125" style="87" customWidth="1"/>
    <col min="7942" max="7942" width="22.7109375" style="87" customWidth="1"/>
    <col min="7943" max="7943" width="16.85546875" style="87" customWidth="1"/>
    <col min="7944" max="8192" width="9.140625" style="87"/>
    <col min="8193" max="8193" width="3.85546875" style="87" customWidth="1"/>
    <col min="8194" max="8194" width="67.28515625" style="87" customWidth="1"/>
    <col min="8195" max="8195" width="12.5703125" style="87" bestFit="1" customWidth="1"/>
    <col min="8196" max="8197" width="16.5703125" style="87" customWidth="1"/>
    <col min="8198" max="8198" width="22.7109375" style="87" customWidth="1"/>
    <col min="8199" max="8199" width="16.85546875" style="87" customWidth="1"/>
    <col min="8200" max="8448" width="9.140625" style="87"/>
    <col min="8449" max="8449" width="3.85546875" style="87" customWidth="1"/>
    <col min="8450" max="8450" width="67.28515625" style="87" customWidth="1"/>
    <col min="8451" max="8451" width="12.5703125" style="87" bestFit="1" customWidth="1"/>
    <col min="8452" max="8453" width="16.5703125" style="87" customWidth="1"/>
    <col min="8454" max="8454" width="22.7109375" style="87" customWidth="1"/>
    <col min="8455" max="8455" width="16.85546875" style="87" customWidth="1"/>
    <col min="8456" max="8704" width="9.140625" style="87"/>
    <col min="8705" max="8705" width="3.85546875" style="87" customWidth="1"/>
    <col min="8706" max="8706" width="67.28515625" style="87" customWidth="1"/>
    <col min="8707" max="8707" width="12.5703125" style="87" bestFit="1" customWidth="1"/>
    <col min="8708" max="8709" width="16.5703125" style="87" customWidth="1"/>
    <col min="8710" max="8710" width="22.7109375" style="87" customWidth="1"/>
    <col min="8711" max="8711" width="16.85546875" style="87" customWidth="1"/>
    <col min="8712" max="8960" width="9.140625" style="87"/>
    <col min="8961" max="8961" width="3.85546875" style="87" customWidth="1"/>
    <col min="8962" max="8962" width="67.28515625" style="87" customWidth="1"/>
    <col min="8963" max="8963" width="12.5703125" style="87" bestFit="1" customWidth="1"/>
    <col min="8964" max="8965" width="16.5703125" style="87" customWidth="1"/>
    <col min="8966" max="8966" width="22.7109375" style="87" customWidth="1"/>
    <col min="8967" max="8967" width="16.85546875" style="87" customWidth="1"/>
    <col min="8968" max="9216" width="9.140625" style="87"/>
    <col min="9217" max="9217" width="3.85546875" style="87" customWidth="1"/>
    <col min="9218" max="9218" width="67.28515625" style="87" customWidth="1"/>
    <col min="9219" max="9219" width="12.5703125" style="87" bestFit="1" customWidth="1"/>
    <col min="9220" max="9221" width="16.5703125" style="87" customWidth="1"/>
    <col min="9222" max="9222" width="22.7109375" style="87" customWidth="1"/>
    <col min="9223" max="9223" width="16.85546875" style="87" customWidth="1"/>
    <col min="9224" max="9472" width="9.140625" style="87"/>
    <col min="9473" max="9473" width="3.85546875" style="87" customWidth="1"/>
    <col min="9474" max="9474" width="67.28515625" style="87" customWidth="1"/>
    <col min="9475" max="9475" width="12.5703125" style="87" bestFit="1" customWidth="1"/>
    <col min="9476" max="9477" width="16.5703125" style="87" customWidth="1"/>
    <col min="9478" max="9478" width="22.7109375" style="87" customWidth="1"/>
    <col min="9479" max="9479" width="16.85546875" style="87" customWidth="1"/>
    <col min="9480" max="9728" width="9.140625" style="87"/>
    <col min="9729" max="9729" width="3.85546875" style="87" customWidth="1"/>
    <col min="9730" max="9730" width="67.28515625" style="87" customWidth="1"/>
    <col min="9731" max="9731" width="12.5703125" style="87" bestFit="1" customWidth="1"/>
    <col min="9732" max="9733" width="16.5703125" style="87" customWidth="1"/>
    <col min="9734" max="9734" width="22.7109375" style="87" customWidth="1"/>
    <col min="9735" max="9735" width="16.85546875" style="87" customWidth="1"/>
    <col min="9736" max="9984" width="9.140625" style="87"/>
    <col min="9985" max="9985" width="3.85546875" style="87" customWidth="1"/>
    <col min="9986" max="9986" width="67.28515625" style="87" customWidth="1"/>
    <col min="9987" max="9987" width="12.5703125" style="87" bestFit="1" customWidth="1"/>
    <col min="9988" max="9989" width="16.5703125" style="87" customWidth="1"/>
    <col min="9990" max="9990" width="22.7109375" style="87" customWidth="1"/>
    <col min="9991" max="9991" width="16.85546875" style="87" customWidth="1"/>
    <col min="9992" max="10240" width="9.140625" style="87"/>
    <col min="10241" max="10241" width="3.85546875" style="87" customWidth="1"/>
    <col min="10242" max="10242" width="67.28515625" style="87" customWidth="1"/>
    <col min="10243" max="10243" width="12.5703125" style="87" bestFit="1" customWidth="1"/>
    <col min="10244" max="10245" width="16.5703125" style="87" customWidth="1"/>
    <col min="10246" max="10246" width="22.7109375" style="87" customWidth="1"/>
    <col min="10247" max="10247" width="16.85546875" style="87" customWidth="1"/>
    <col min="10248" max="10496" width="9.140625" style="87"/>
    <col min="10497" max="10497" width="3.85546875" style="87" customWidth="1"/>
    <col min="10498" max="10498" width="67.28515625" style="87" customWidth="1"/>
    <col min="10499" max="10499" width="12.5703125" style="87" bestFit="1" customWidth="1"/>
    <col min="10500" max="10501" width="16.5703125" style="87" customWidth="1"/>
    <col min="10502" max="10502" width="22.7109375" style="87" customWidth="1"/>
    <col min="10503" max="10503" width="16.85546875" style="87" customWidth="1"/>
    <col min="10504" max="10752" width="9.140625" style="87"/>
    <col min="10753" max="10753" width="3.85546875" style="87" customWidth="1"/>
    <col min="10754" max="10754" width="67.28515625" style="87" customWidth="1"/>
    <col min="10755" max="10755" width="12.5703125" style="87" bestFit="1" customWidth="1"/>
    <col min="10756" max="10757" width="16.5703125" style="87" customWidth="1"/>
    <col min="10758" max="10758" width="22.7109375" style="87" customWidth="1"/>
    <col min="10759" max="10759" width="16.85546875" style="87" customWidth="1"/>
    <col min="10760" max="11008" width="9.140625" style="87"/>
    <col min="11009" max="11009" width="3.85546875" style="87" customWidth="1"/>
    <col min="11010" max="11010" width="67.28515625" style="87" customWidth="1"/>
    <col min="11011" max="11011" width="12.5703125" style="87" bestFit="1" customWidth="1"/>
    <col min="11012" max="11013" width="16.5703125" style="87" customWidth="1"/>
    <col min="11014" max="11014" width="22.7109375" style="87" customWidth="1"/>
    <col min="11015" max="11015" width="16.85546875" style="87" customWidth="1"/>
    <col min="11016" max="11264" width="9.140625" style="87"/>
    <col min="11265" max="11265" width="3.85546875" style="87" customWidth="1"/>
    <col min="11266" max="11266" width="67.28515625" style="87" customWidth="1"/>
    <col min="11267" max="11267" width="12.5703125" style="87" bestFit="1" customWidth="1"/>
    <col min="11268" max="11269" width="16.5703125" style="87" customWidth="1"/>
    <col min="11270" max="11270" width="22.7109375" style="87" customWidth="1"/>
    <col min="11271" max="11271" width="16.85546875" style="87" customWidth="1"/>
    <col min="11272" max="11520" width="9.140625" style="87"/>
    <col min="11521" max="11521" width="3.85546875" style="87" customWidth="1"/>
    <col min="11522" max="11522" width="67.28515625" style="87" customWidth="1"/>
    <col min="11523" max="11523" width="12.5703125" style="87" bestFit="1" customWidth="1"/>
    <col min="11524" max="11525" width="16.5703125" style="87" customWidth="1"/>
    <col min="11526" max="11526" width="22.7109375" style="87" customWidth="1"/>
    <col min="11527" max="11527" width="16.85546875" style="87" customWidth="1"/>
    <col min="11528" max="11776" width="9.140625" style="87"/>
    <col min="11777" max="11777" width="3.85546875" style="87" customWidth="1"/>
    <col min="11778" max="11778" width="67.28515625" style="87" customWidth="1"/>
    <col min="11779" max="11779" width="12.5703125" style="87" bestFit="1" customWidth="1"/>
    <col min="11780" max="11781" width="16.5703125" style="87" customWidth="1"/>
    <col min="11782" max="11782" width="22.7109375" style="87" customWidth="1"/>
    <col min="11783" max="11783" width="16.85546875" style="87" customWidth="1"/>
    <col min="11784" max="12032" width="9.140625" style="87"/>
    <col min="12033" max="12033" width="3.85546875" style="87" customWidth="1"/>
    <col min="12034" max="12034" width="67.28515625" style="87" customWidth="1"/>
    <col min="12035" max="12035" width="12.5703125" style="87" bestFit="1" customWidth="1"/>
    <col min="12036" max="12037" width="16.5703125" style="87" customWidth="1"/>
    <col min="12038" max="12038" width="22.7109375" style="87" customWidth="1"/>
    <col min="12039" max="12039" width="16.85546875" style="87" customWidth="1"/>
    <col min="12040" max="12288" width="9.140625" style="87"/>
    <col min="12289" max="12289" width="3.85546875" style="87" customWidth="1"/>
    <col min="12290" max="12290" width="67.28515625" style="87" customWidth="1"/>
    <col min="12291" max="12291" width="12.5703125" style="87" bestFit="1" customWidth="1"/>
    <col min="12292" max="12293" width="16.5703125" style="87" customWidth="1"/>
    <col min="12294" max="12294" width="22.7109375" style="87" customWidth="1"/>
    <col min="12295" max="12295" width="16.85546875" style="87" customWidth="1"/>
    <col min="12296" max="12544" width="9.140625" style="87"/>
    <col min="12545" max="12545" width="3.85546875" style="87" customWidth="1"/>
    <col min="12546" max="12546" width="67.28515625" style="87" customWidth="1"/>
    <col min="12547" max="12547" width="12.5703125" style="87" bestFit="1" customWidth="1"/>
    <col min="12548" max="12549" width="16.5703125" style="87" customWidth="1"/>
    <col min="12550" max="12550" width="22.7109375" style="87" customWidth="1"/>
    <col min="12551" max="12551" width="16.85546875" style="87" customWidth="1"/>
    <col min="12552" max="12800" width="9.140625" style="87"/>
    <col min="12801" max="12801" width="3.85546875" style="87" customWidth="1"/>
    <col min="12802" max="12802" width="67.28515625" style="87" customWidth="1"/>
    <col min="12803" max="12803" width="12.5703125" style="87" bestFit="1" customWidth="1"/>
    <col min="12804" max="12805" width="16.5703125" style="87" customWidth="1"/>
    <col min="12806" max="12806" width="22.7109375" style="87" customWidth="1"/>
    <col min="12807" max="12807" width="16.85546875" style="87" customWidth="1"/>
    <col min="12808" max="13056" width="9.140625" style="87"/>
    <col min="13057" max="13057" width="3.85546875" style="87" customWidth="1"/>
    <col min="13058" max="13058" width="67.28515625" style="87" customWidth="1"/>
    <col min="13059" max="13059" width="12.5703125" style="87" bestFit="1" customWidth="1"/>
    <col min="13060" max="13061" width="16.5703125" style="87" customWidth="1"/>
    <col min="13062" max="13062" width="22.7109375" style="87" customWidth="1"/>
    <col min="13063" max="13063" width="16.85546875" style="87" customWidth="1"/>
    <col min="13064" max="13312" width="9.140625" style="87"/>
    <col min="13313" max="13313" width="3.85546875" style="87" customWidth="1"/>
    <col min="13314" max="13314" width="67.28515625" style="87" customWidth="1"/>
    <col min="13315" max="13315" width="12.5703125" style="87" bestFit="1" customWidth="1"/>
    <col min="13316" max="13317" width="16.5703125" style="87" customWidth="1"/>
    <col min="13318" max="13318" width="22.7109375" style="87" customWidth="1"/>
    <col min="13319" max="13319" width="16.85546875" style="87" customWidth="1"/>
    <col min="13320" max="13568" width="9.140625" style="87"/>
    <col min="13569" max="13569" width="3.85546875" style="87" customWidth="1"/>
    <col min="13570" max="13570" width="67.28515625" style="87" customWidth="1"/>
    <col min="13571" max="13571" width="12.5703125" style="87" bestFit="1" customWidth="1"/>
    <col min="13572" max="13573" width="16.5703125" style="87" customWidth="1"/>
    <col min="13574" max="13574" width="22.7109375" style="87" customWidth="1"/>
    <col min="13575" max="13575" width="16.85546875" style="87" customWidth="1"/>
    <col min="13576" max="13824" width="9.140625" style="87"/>
    <col min="13825" max="13825" width="3.85546875" style="87" customWidth="1"/>
    <col min="13826" max="13826" width="67.28515625" style="87" customWidth="1"/>
    <col min="13827" max="13827" width="12.5703125" style="87" bestFit="1" customWidth="1"/>
    <col min="13828" max="13829" width="16.5703125" style="87" customWidth="1"/>
    <col min="13830" max="13830" width="22.7109375" style="87" customWidth="1"/>
    <col min="13831" max="13831" width="16.85546875" style="87" customWidth="1"/>
    <col min="13832" max="14080" width="9.140625" style="87"/>
    <col min="14081" max="14081" width="3.85546875" style="87" customWidth="1"/>
    <col min="14082" max="14082" width="67.28515625" style="87" customWidth="1"/>
    <col min="14083" max="14083" width="12.5703125" style="87" bestFit="1" customWidth="1"/>
    <col min="14084" max="14085" width="16.5703125" style="87" customWidth="1"/>
    <col min="14086" max="14086" width="22.7109375" style="87" customWidth="1"/>
    <col min="14087" max="14087" width="16.85546875" style="87" customWidth="1"/>
    <col min="14088" max="14336" width="9.140625" style="87"/>
    <col min="14337" max="14337" width="3.85546875" style="87" customWidth="1"/>
    <col min="14338" max="14338" width="67.28515625" style="87" customWidth="1"/>
    <col min="14339" max="14339" width="12.5703125" style="87" bestFit="1" customWidth="1"/>
    <col min="14340" max="14341" width="16.5703125" style="87" customWidth="1"/>
    <col min="14342" max="14342" width="22.7109375" style="87" customWidth="1"/>
    <col min="14343" max="14343" width="16.85546875" style="87" customWidth="1"/>
    <col min="14344" max="14592" width="9.140625" style="87"/>
    <col min="14593" max="14593" width="3.85546875" style="87" customWidth="1"/>
    <col min="14594" max="14594" width="67.28515625" style="87" customWidth="1"/>
    <col min="14595" max="14595" width="12.5703125" style="87" bestFit="1" customWidth="1"/>
    <col min="14596" max="14597" width="16.5703125" style="87" customWidth="1"/>
    <col min="14598" max="14598" width="22.7109375" style="87" customWidth="1"/>
    <col min="14599" max="14599" width="16.85546875" style="87" customWidth="1"/>
    <col min="14600" max="14848" width="9.140625" style="87"/>
    <col min="14849" max="14849" width="3.85546875" style="87" customWidth="1"/>
    <col min="14850" max="14850" width="67.28515625" style="87" customWidth="1"/>
    <col min="14851" max="14851" width="12.5703125" style="87" bestFit="1" customWidth="1"/>
    <col min="14852" max="14853" width="16.5703125" style="87" customWidth="1"/>
    <col min="14854" max="14854" width="22.7109375" style="87" customWidth="1"/>
    <col min="14855" max="14855" width="16.85546875" style="87" customWidth="1"/>
    <col min="14856" max="15104" width="9.140625" style="87"/>
    <col min="15105" max="15105" width="3.85546875" style="87" customWidth="1"/>
    <col min="15106" max="15106" width="67.28515625" style="87" customWidth="1"/>
    <col min="15107" max="15107" width="12.5703125" style="87" bestFit="1" customWidth="1"/>
    <col min="15108" max="15109" width="16.5703125" style="87" customWidth="1"/>
    <col min="15110" max="15110" width="22.7109375" style="87" customWidth="1"/>
    <col min="15111" max="15111" width="16.85546875" style="87" customWidth="1"/>
    <col min="15112" max="15360" width="9.140625" style="87"/>
    <col min="15361" max="15361" width="3.85546875" style="87" customWidth="1"/>
    <col min="15362" max="15362" width="67.28515625" style="87" customWidth="1"/>
    <col min="15363" max="15363" width="12.5703125" style="87" bestFit="1" customWidth="1"/>
    <col min="15364" max="15365" width="16.5703125" style="87" customWidth="1"/>
    <col min="15366" max="15366" width="22.7109375" style="87" customWidth="1"/>
    <col min="15367" max="15367" width="16.85546875" style="87" customWidth="1"/>
    <col min="15368" max="15616" width="9.140625" style="87"/>
    <col min="15617" max="15617" width="3.85546875" style="87" customWidth="1"/>
    <col min="15618" max="15618" width="67.28515625" style="87" customWidth="1"/>
    <col min="15619" max="15619" width="12.5703125" style="87" bestFit="1" customWidth="1"/>
    <col min="15620" max="15621" width="16.5703125" style="87" customWidth="1"/>
    <col min="15622" max="15622" width="22.7109375" style="87" customWidth="1"/>
    <col min="15623" max="15623" width="16.85546875" style="87" customWidth="1"/>
    <col min="15624" max="15872" width="9.140625" style="87"/>
    <col min="15873" max="15873" width="3.85546875" style="87" customWidth="1"/>
    <col min="15874" max="15874" width="67.28515625" style="87" customWidth="1"/>
    <col min="15875" max="15875" width="12.5703125" style="87" bestFit="1" customWidth="1"/>
    <col min="15876" max="15877" width="16.5703125" style="87" customWidth="1"/>
    <col min="15878" max="15878" width="22.7109375" style="87" customWidth="1"/>
    <col min="15879" max="15879" width="16.85546875" style="87" customWidth="1"/>
    <col min="15880" max="16128" width="9.140625" style="87"/>
    <col min="16129" max="16129" width="3.85546875" style="87" customWidth="1"/>
    <col min="16130" max="16130" width="67.28515625" style="87" customWidth="1"/>
    <col min="16131" max="16131" width="12.5703125" style="87" bestFit="1" customWidth="1"/>
    <col min="16132" max="16133" width="16.5703125" style="87" customWidth="1"/>
    <col min="16134" max="16134" width="22.7109375" style="87" customWidth="1"/>
    <col min="16135" max="16135" width="16.85546875" style="87" customWidth="1"/>
    <col min="16136" max="16384" width="9.140625" style="87"/>
  </cols>
  <sheetData>
    <row r="2" spans="2:11" ht="20.25" x14ac:dyDescent="0.25">
      <c r="B2" s="158" t="s">
        <v>111</v>
      </c>
      <c r="C2" s="158"/>
      <c r="D2" s="158"/>
      <c r="E2" s="158"/>
      <c r="F2" s="158"/>
      <c r="G2" s="158"/>
    </row>
    <row r="3" spans="2:11" x14ac:dyDescent="0.25">
      <c r="B3" s="88"/>
      <c r="E3" s="89"/>
    </row>
    <row r="4" spans="2:11" ht="15.75" thickBot="1" x14ac:dyDescent="0.3">
      <c r="B4" s="88" t="s">
        <v>97</v>
      </c>
      <c r="C4" s="88"/>
      <c r="D4" s="88"/>
      <c r="F4" s="94"/>
    </row>
    <row r="5" spans="2:11" ht="15.75" thickBot="1" x14ac:dyDescent="0.3">
      <c r="B5" s="88"/>
      <c r="C5" s="88"/>
      <c r="D5" s="88"/>
      <c r="F5" s="94"/>
      <c r="I5" s="157" t="s">
        <v>141</v>
      </c>
      <c r="J5" s="127" t="s">
        <v>139</v>
      </c>
      <c r="K5" s="86"/>
    </row>
    <row r="6" spans="2:11" ht="15.75" thickBot="1" x14ac:dyDescent="0.3">
      <c r="B6" s="159" t="s">
        <v>117</v>
      </c>
      <c r="C6" s="159" t="s">
        <v>122</v>
      </c>
      <c r="D6" s="159" t="s">
        <v>118</v>
      </c>
      <c r="E6" s="159" t="s">
        <v>119</v>
      </c>
      <c r="F6" s="159" t="s">
        <v>120</v>
      </c>
      <c r="G6" s="159" t="s">
        <v>121</v>
      </c>
      <c r="I6" s="157"/>
      <c r="J6" s="127" t="s">
        <v>138</v>
      </c>
      <c r="K6" s="86"/>
    </row>
    <row r="7" spans="2:11" ht="15.75" thickBot="1" x14ac:dyDescent="0.3">
      <c r="B7" s="159"/>
      <c r="C7" s="159"/>
      <c r="D7" s="159"/>
      <c r="E7" s="159"/>
      <c r="F7" s="159"/>
      <c r="G7" s="159"/>
      <c r="I7" s="157"/>
      <c r="J7" s="128">
        <v>8.1541600000000006E-2</v>
      </c>
      <c r="K7" s="122"/>
    </row>
    <row r="8" spans="2:11" x14ac:dyDescent="0.25">
      <c r="B8" s="93" t="s">
        <v>112</v>
      </c>
      <c r="C8" s="113">
        <v>4</v>
      </c>
      <c r="D8" s="114">
        <f>J8</f>
        <v>37.853955999999997</v>
      </c>
      <c r="E8" s="110">
        <f t="shared" ref="E8:E12" si="0">C8*D8</f>
        <v>151.41582399999999</v>
      </c>
      <c r="F8" s="116">
        <v>12</v>
      </c>
      <c r="G8" s="110">
        <f t="shared" ref="G8:G12" si="1">E8/F8</f>
        <v>12.617985333333332</v>
      </c>
      <c r="I8" s="124">
        <v>35</v>
      </c>
      <c r="J8" s="124">
        <f>(I8*$J$7)+I8</f>
        <v>37.853955999999997</v>
      </c>
      <c r="K8" s="120"/>
    </row>
    <row r="9" spans="2:11" x14ac:dyDescent="0.25">
      <c r="B9" s="93" t="s">
        <v>113</v>
      </c>
      <c r="C9" s="113">
        <v>4</v>
      </c>
      <c r="D9" s="114">
        <f>J9</f>
        <v>37.853955999999997</v>
      </c>
      <c r="E9" s="110">
        <f t="shared" si="0"/>
        <v>151.41582399999999</v>
      </c>
      <c r="F9" s="116">
        <v>12</v>
      </c>
      <c r="G9" s="110">
        <f t="shared" si="1"/>
        <v>12.617985333333332</v>
      </c>
      <c r="I9" s="124">
        <v>35</v>
      </c>
      <c r="J9" s="124">
        <f t="shared" ref="J9:J12" si="2">(I9*$J$7)+I9</f>
        <v>37.853955999999997</v>
      </c>
      <c r="K9" s="120"/>
    </row>
    <row r="10" spans="2:11" x14ac:dyDescent="0.25">
      <c r="B10" s="93" t="s">
        <v>114</v>
      </c>
      <c r="C10" s="113">
        <v>4</v>
      </c>
      <c r="D10" s="114">
        <f>J10</f>
        <v>16.223123999999999</v>
      </c>
      <c r="E10" s="110">
        <f t="shared" si="0"/>
        <v>64.892495999999994</v>
      </c>
      <c r="F10" s="116">
        <v>12</v>
      </c>
      <c r="G10" s="110">
        <f t="shared" si="1"/>
        <v>5.4077079999999995</v>
      </c>
      <c r="I10" s="124">
        <v>15</v>
      </c>
      <c r="J10" s="124">
        <f t="shared" si="2"/>
        <v>16.223123999999999</v>
      </c>
      <c r="K10" s="120"/>
    </row>
    <row r="11" spans="2:11" x14ac:dyDescent="0.25">
      <c r="B11" s="93" t="s">
        <v>115</v>
      </c>
      <c r="C11" s="113">
        <v>4</v>
      </c>
      <c r="D11" s="114">
        <f>J11</f>
        <v>1.6223124</v>
      </c>
      <c r="E11" s="110">
        <f t="shared" si="0"/>
        <v>6.4892496</v>
      </c>
      <c r="F11" s="116">
        <v>12</v>
      </c>
      <c r="G11" s="110">
        <f t="shared" si="1"/>
        <v>0.5407708</v>
      </c>
      <c r="I11" s="124">
        <v>1.5</v>
      </c>
      <c r="J11" s="124">
        <f t="shared" si="2"/>
        <v>1.6223124</v>
      </c>
      <c r="K11" s="120"/>
    </row>
    <row r="12" spans="2:11" x14ac:dyDescent="0.25">
      <c r="B12" s="93" t="s">
        <v>116</v>
      </c>
      <c r="C12" s="113">
        <v>2</v>
      </c>
      <c r="D12" s="114">
        <f>J12</f>
        <v>40.017039199999999</v>
      </c>
      <c r="E12" s="110">
        <f t="shared" si="0"/>
        <v>80.034078399999999</v>
      </c>
      <c r="F12" s="116">
        <v>12</v>
      </c>
      <c r="G12" s="110">
        <f t="shared" si="1"/>
        <v>6.6695065333333332</v>
      </c>
      <c r="I12" s="124">
        <v>37</v>
      </c>
      <c r="J12" s="124">
        <f t="shared" si="2"/>
        <v>40.017039199999999</v>
      </c>
      <c r="K12" s="120"/>
    </row>
    <row r="13" spans="2:11" x14ac:dyDescent="0.25">
      <c r="B13" s="154" t="s">
        <v>98</v>
      </c>
      <c r="C13" s="155"/>
      <c r="D13" s="155"/>
      <c r="E13" s="155"/>
      <c r="F13" s="156"/>
      <c r="G13" s="111">
        <f>SUM(G8:G12)</f>
        <v>37.853955999999997</v>
      </c>
      <c r="I13" s="123"/>
    </row>
    <row r="14" spans="2:11" ht="12.75" customHeight="1" x14ac:dyDescent="0.25">
      <c r="B14" s="91"/>
      <c r="C14" s="90"/>
      <c r="D14" s="92"/>
      <c r="E14" s="95"/>
      <c r="F14" s="96"/>
      <c r="G14" s="97"/>
      <c r="I14" s="153" t="s">
        <v>140</v>
      </c>
      <c r="J14" s="153"/>
    </row>
    <row r="16" spans="2:11" x14ac:dyDescent="0.25">
      <c r="J16" s="86"/>
      <c r="K16" s="86"/>
    </row>
    <row r="17" spans="9:11" x14ac:dyDescent="0.25">
      <c r="J17" s="122"/>
      <c r="K17" s="122"/>
    </row>
    <row r="18" spans="9:11" x14ac:dyDescent="0.25">
      <c r="I18" s="123"/>
    </row>
    <row r="19" spans="9:11" x14ac:dyDescent="0.25">
      <c r="I19" s="123"/>
    </row>
    <row r="20" spans="9:11" x14ac:dyDescent="0.25">
      <c r="I20" s="123"/>
    </row>
    <row r="21" spans="9:11" x14ac:dyDescent="0.25">
      <c r="I21" s="123"/>
    </row>
    <row r="22" spans="9:11" x14ac:dyDescent="0.25">
      <c r="I22" s="123"/>
    </row>
  </sheetData>
  <mergeCells count="10">
    <mergeCell ref="I14:J14"/>
    <mergeCell ref="B13:F13"/>
    <mergeCell ref="I5:I7"/>
    <mergeCell ref="B2:G2"/>
    <mergeCell ref="B6:B7"/>
    <mergeCell ref="C6:C7"/>
    <mergeCell ref="D6:D7"/>
    <mergeCell ref="E6:E7"/>
    <mergeCell ref="F6:F7"/>
    <mergeCell ref="G6:G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14"/>
  <sheetViews>
    <sheetView zoomScaleNormal="100" workbookViewId="0">
      <selection activeCell="F21" sqref="F21"/>
    </sheetView>
  </sheetViews>
  <sheetFormatPr defaultRowHeight="15" x14ac:dyDescent="0.25"/>
  <cols>
    <col min="1" max="1" width="3.85546875" style="87" customWidth="1"/>
    <col min="2" max="2" width="89" style="87" customWidth="1"/>
    <col min="3" max="3" width="12.5703125" style="87" bestFit="1" customWidth="1"/>
    <col min="4" max="4" width="13.85546875" style="87" customWidth="1"/>
    <col min="5" max="5" width="13.28515625" style="86" customWidth="1"/>
    <col min="6" max="6" width="16.85546875" style="85" customWidth="1"/>
    <col min="7" max="7" width="16.85546875" style="86" customWidth="1"/>
    <col min="8" max="8" width="9.140625" style="87"/>
    <col min="9" max="9" width="17.7109375" style="87" customWidth="1"/>
    <col min="10" max="10" width="26.7109375" style="87" customWidth="1"/>
    <col min="11" max="11" width="27.42578125" style="87" customWidth="1"/>
    <col min="12" max="13" width="20.140625" style="87" customWidth="1"/>
    <col min="14" max="257" width="9.140625" style="87"/>
    <col min="258" max="258" width="3.85546875" style="87" customWidth="1"/>
    <col min="259" max="259" width="67.28515625" style="87" customWidth="1"/>
    <col min="260" max="260" width="12.5703125" style="87" bestFit="1" customWidth="1"/>
    <col min="261" max="262" width="16.5703125" style="87" customWidth="1"/>
    <col min="263" max="263" width="22.7109375" style="87" customWidth="1"/>
    <col min="264" max="264" width="16.85546875" style="87" customWidth="1"/>
    <col min="265" max="513" width="9.140625" style="87"/>
    <col min="514" max="514" width="3.85546875" style="87" customWidth="1"/>
    <col min="515" max="515" width="67.28515625" style="87" customWidth="1"/>
    <col min="516" max="516" width="12.5703125" style="87" bestFit="1" customWidth="1"/>
    <col min="517" max="518" width="16.5703125" style="87" customWidth="1"/>
    <col min="519" max="519" width="22.7109375" style="87" customWidth="1"/>
    <col min="520" max="520" width="16.85546875" style="87" customWidth="1"/>
    <col min="521" max="769" width="9.140625" style="87"/>
    <col min="770" max="770" width="3.85546875" style="87" customWidth="1"/>
    <col min="771" max="771" width="67.28515625" style="87" customWidth="1"/>
    <col min="772" max="772" width="12.5703125" style="87" bestFit="1" customWidth="1"/>
    <col min="773" max="774" width="16.5703125" style="87" customWidth="1"/>
    <col min="775" max="775" width="22.7109375" style="87" customWidth="1"/>
    <col min="776" max="776" width="16.85546875" style="87" customWidth="1"/>
    <col min="777" max="1025" width="9.140625" style="87"/>
    <col min="1026" max="1026" width="3.85546875" style="87" customWidth="1"/>
    <col min="1027" max="1027" width="67.28515625" style="87" customWidth="1"/>
    <col min="1028" max="1028" width="12.5703125" style="87" bestFit="1" customWidth="1"/>
    <col min="1029" max="1030" width="16.5703125" style="87" customWidth="1"/>
    <col min="1031" max="1031" width="22.7109375" style="87" customWidth="1"/>
    <col min="1032" max="1032" width="16.85546875" style="87" customWidth="1"/>
    <col min="1033" max="1281" width="9.140625" style="87"/>
    <col min="1282" max="1282" width="3.85546875" style="87" customWidth="1"/>
    <col min="1283" max="1283" width="67.28515625" style="87" customWidth="1"/>
    <col min="1284" max="1284" width="12.5703125" style="87" bestFit="1" customWidth="1"/>
    <col min="1285" max="1286" width="16.5703125" style="87" customWidth="1"/>
    <col min="1287" max="1287" width="22.7109375" style="87" customWidth="1"/>
    <col min="1288" max="1288" width="16.85546875" style="87" customWidth="1"/>
    <col min="1289" max="1537" width="9.140625" style="87"/>
    <col min="1538" max="1538" width="3.85546875" style="87" customWidth="1"/>
    <col min="1539" max="1539" width="67.28515625" style="87" customWidth="1"/>
    <col min="1540" max="1540" width="12.5703125" style="87" bestFit="1" customWidth="1"/>
    <col min="1541" max="1542" width="16.5703125" style="87" customWidth="1"/>
    <col min="1543" max="1543" width="22.7109375" style="87" customWidth="1"/>
    <col min="1544" max="1544" width="16.85546875" style="87" customWidth="1"/>
    <col min="1545" max="1793" width="9.140625" style="87"/>
    <col min="1794" max="1794" width="3.85546875" style="87" customWidth="1"/>
    <col min="1795" max="1795" width="67.28515625" style="87" customWidth="1"/>
    <col min="1796" max="1796" width="12.5703125" style="87" bestFit="1" customWidth="1"/>
    <col min="1797" max="1798" width="16.5703125" style="87" customWidth="1"/>
    <col min="1799" max="1799" width="22.7109375" style="87" customWidth="1"/>
    <col min="1800" max="1800" width="16.85546875" style="87" customWidth="1"/>
    <col min="1801" max="2049" width="9.140625" style="87"/>
    <col min="2050" max="2050" width="3.85546875" style="87" customWidth="1"/>
    <col min="2051" max="2051" width="67.28515625" style="87" customWidth="1"/>
    <col min="2052" max="2052" width="12.5703125" style="87" bestFit="1" customWidth="1"/>
    <col min="2053" max="2054" width="16.5703125" style="87" customWidth="1"/>
    <col min="2055" max="2055" width="22.7109375" style="87" customWidth="1"/>
    <col min="2056" max="2056" width="16.85546875" style="87" customWidth="1"/>
    <col min="2057" max="2305" width="9.140625" style="87"/>
    <col min="2306" max="2306" width="3.85546875" style="87" customWidth="1"/>
    <col min="2307" max="2307" width="67.28515625" style="87" customWidth="1"/>
    <col min="2308" max="2308" width="12.5703125" style="87" bestFit="1" customWidth="1"/>
    <col min="2309" max="2310" width="16.5703125" style="87" customWidth="1"/>
    <col min="2311" max="2311" width="22.7109375" style="87" customWidth="1"/>
    <col min="2312" max="2312" width="16.85546875" style="87" customWidth="1"/>
    <col min="2313" max="2561" width="9.140625" style="87"/>
    <col min="2562" max="2562" width="3.85546875" style="87" customWidth="1"/>
    <col min="2563" max="2563" width="67.28515625" style="87" customWidth="1"/>
    <col min="2564" max="2564" width="12.5703125" style="87" bestFit="1" customWidth="1"/>
    <col min="2565" max="2566" width="16.5703125" style="87" customWidth="1"/>
    <col min="2567" max="2567" width="22.7109375" style="87" customWidth="1"/>
    <col min="2568" max="2568" width="16.85546875" style="87" customWidth="1"/>
    <col min="2569" max="2817" width="9.140625" style="87"/>
    <col min="2818" max="2818" width="3.85546875" style="87" customWidth="1"/>
    <col min="2819" max="2819" width="67.28515625" style="87" customWidth="1"/>
    <col min="2820" max="2820" width="12.5703125" style="87" bestFit="1" customWidth="1"/>
    <col min="2821" max="2822" width="16.5703125" style="87" customWidth="1"/>
    <col min="2823" max="2823" width="22.7109375" style="87" customWidth="1"/>
    <col min="2824" max="2824" width="16.85546875" style="87" customWidth="1"/>
    <col min="2825" max="3073" width="9.140625" style="87"/>
    <col min="3074" max="3074" width="3.85546875" style="87" customWidth="1"/>
    <col min="3075" max="3075" width="67.28515625" style="87" customWidth="1"/>
    <col min="3076" max="3076" width="12.5703125" style="87" bestFit="1" customWidth="1"/>
    <col min="3077" max="3078" width="16.5703125" style="87" customWidth="1"/>
    <col min="3079" max="3079" width="22.7109375" style="87" customWidth="1"/>
    <col min="3080" max="3080" width="16.85546875" style="87" customWidth="1"/>
    <col min="3081" max="3329" width="9.140625" style="87"/>
    <col min="3330" max="3330" width="3.85546875" style="87" customWidth="1"/>
    <col min="3331" max="3331" width="67.28515625" style="87" customWidth="1"/>
    <col min="3332" max="3332" width="12.5703125" style="87" bestFit="1" customWidth="1"/>
    <col min="3333" max="3334" width="16.5703125" style="87" customWidth="1"/>
    <col min="3335" max="3335" width="22.7109375" style="87" customWidth="1"/>
    <col min="3336" max="3336" width="16.85546875" style="87" customWidth="1"/>
    <col min="3337" max="3585" width="9.140625" style="87"/>
    <col min="3586" max="3586" width="3.85546875" style="87" customWidth="1"/>
    <col min="3587" max="3587" width="67.28515625" style="87" customWidth="1"/>
    <col min="3588" max="3588" width="12.5703125" style="87" bestFit="1" customWidth="1"/>
    <col min="3589" max="3590" width="16.5703125" style="87" customWidth="1"/>
    <col min="3591" max="3591" width="22.7109375" style="87" customWidth="1"/>
    <col min="3592" max="3592" width="16.85546875" style="87" customWidth="1"/>
    <col min="3593" max="3841" width="9.140625" style="87"/>
    <col min="3842" max="3842" width="3.85546875" style="87" customWidth="1"/>
    <col min="3843" max="3843" width="67.28515625" style="87" customWidth="1"/>
    <col min="3844" max="3844" width="12.5703125" style="87" bestFit="1" customWidth="1"/>
    <col min="3845" max="3846" width="16.5703125" style="87" customWidth="1"/>
    <col min="3847" max="3847" width="22.7109375" style="87" customWidth="1"/>
    <col min="3848" max="3848" width="16.85546875" style="87" customWidth="1"/>
    <col min="3849" max="4097" width="9.140625" style="87"/>
    <col min="4098" max="4098" width="3.85546875" style="87" customWidth="1"/>
    <col min="4099" max="4099" width="67.28515625" style="87" customWidth="1"/>
    <col min="4100" max="4100" width="12.5703125" style="87" bestFit="1" customWidth="1"/>
    <col min="4101" max="4102" width="16.5703125" style="87" customWidth="1"/>
    <col min="4103" max="4103" width="22.7109375" style="87" customWidth="1"/>
    <col min="4104" max="4104" width="16.85546875" style="87" customWidth="1"/>
    <col min="4105" max="4353" width="9.140625" style="87"/>
    <col min="4354" max="4354" width="3.85546875" style="87" customWidth="1"/>
    <col min="4355" max="4355" width="67.28515625" style="87" customWidth="1"/>
    <col min="4356" max="4356" width="12.5703125" style="87" bestFit="1" customWidth="1"/>
    <col min="4357" max="4358" width="16.5703125" style="87" customWidth="1"/>
    <col min="4359" max="4359" width="22.7109375" style="87" customWidth="1"/>
    <col min="4360" max="4360" width="16.85546875" style="87" customWidth="1"/>
    <col min="4361" max="4609" width="9.140625" style="87"/>
    <col min="4610" max="4610" width="3.85546875" style="87" customWidth="1"/>
    <col min="4611" max="4611" width="67.28515625" style="87" customWidth="1"/>
    <col min="4612" max="4612" width="12.5703125" style="87" bestFit="1" customWidth="1"/>
    <col min="4613" max="4614" width="16.5703125" style="87" customWidth="1"/>
    <col min="4615" max="4615" width="22.7109375" style="87" customWidth="1"/>
    <col min="4616" max="4616" width="16.85546875" style="87" customWidth="1"/>
    <col min="4617" max="4865" width="9.140625" style="87"/>
    <col min="4866" max="4866" width="3.85546875" style="87" customWidth="1"/>
    <col min="4867" max="4867" width="67.28515625" style="87" customWidth="1"/>
    <col min="4868" max="4868" width="12.5703125" style="87" bestFit="1" customWidth="1"/>
    <col min="4869" max="4870" width="16.5703125" style="87" customWidth="1"/>
    <col min="4871" max="4871" width="22.7109375" style="87" customWidth="1"/>
    <col min="4872" max="4872" width="16.85546875" style="87" customWidth="1"/>
    <col min="4873" max="5121" width="9.140625" style="87"/>
    <col min="5122" max="5122" width="3.85546875" style="87" customWidth="1"/>
    <col min="5123" max="5123" width="67.28515625" style="87" customWidth="1"/>
    <col min="5124" max="5124" width="12.5703125" style="87" bestFit="1" customWidth="1"/>
    <col min="5125" max="5126" width="16.5703125" style="87" customWidth="1"/>
    <col min="5127" max="5127" width="22.7109375" style="87" customWidth="1"/>
    <col min="5128" max="5128" width="16.85546875" style="87" customWidth="1"/>
    <col min="5129" max="5377" width="9.140625" style="87"/>
    <col min="5378" max="5378" width="3.85546875" style="87" customWidth="1"/>
    <col min="5379" max="5379" width="67.28515625" style="87" customWidth="1"/>
    <col min="5380" max="5380" width="12.5703125" style="87" bestFit="1" customWidth="1"/>
    <col min="5381" max="5382" width="16.5703125" style="87" customWidth="1"/>
    <col min="5383" max="5383" width="22.7109375" style="87" customWidth="1"/>
    <col min="5384" max="5384" width="16.85546875" style="87" customWidth="1"/>
    <col min="5385" max="5633" width="9.140625" style="87"/>
    <col min="5634" max="5634" width="3.85546875" style="87" customWidth="1"/>
    <col min="5635" max="5635" width="67.28515625" style="87" customWidth="1"/>
    <col min="5636" max="5636" width="12.5703125" style="87" bestFit="1" customWidth="1"/>
    <col min="5637" max="5638" width="16.5703125" style="87" customWidth="1"/>
    <col min="5639" max="5639" width="22.7109375" style="87" customWidth="1"/>
    <col min="5640" max="5640" width="16.85546875" style="87" customWidth="1"/>
    <col min="5641" max="5889" width="9.140625" style="87"/>
    <col min="5890" max="5890" width="3.85546875" style="87" customWidth="1"/>
    <col min="5891" max="5891" width="67.28515625" style="87" customWidth="1"/>
    <col min="5892" max="5892" width="12.5703125" style="87" bestFit="1" customWidth="1"/>
    <col min="5893" max="5894" width="16.5703125" style="87" customWidth="1"/>
    <col min="5895" max="5895" width="22.7109375" style="87" customWidth="1"/>
    <col min="5896" max="5896" width="16.85546875" style="87" customWidth="1"/>
    <col min="5897" max="6145" width="9.140625" style="87"/>
    <col min="6146" max="6146" width="3.85546875" style="87" customWidth="1"/>
    <col min="6147" max="6147" width="67.28515625" style="87" customWidth="1"/>
    <col min="6148" max="6148" width="12.5703125" style="87" bestFit="1" customWidth="1"/>
    <col min="6149" max="6150" width="16.5703125" style="87" customWidth="1"/>
    <col min="6151" max="6151" width="22.7109375" style="87" customWidth="1"/>
    <col min="6152" max="6152" width="16.85546875" style="87" customWidth="1"/>
    <col min="6153" max="6401" width="9.140625" style="87"/>
    <col min="6402" max="6402" width="3.85546875" style="87" customWidth="1"/>
    <col min="6403" max="6403" width="67.28515625" style="87" customWidth="1"/>
    <col min="6404" max="6404" width="12.5703125" style="87" bestFit="1" customWidth="1"/>
    <col min="6405" max="6406" width="16.5703125" style="87" customWidth="1"/>
    <col min="6407" max="6407" width="22.7109375" style="87" customWidth="1"/>
    <col min="6408" max="6408" width="16.85546875" style="87" customWidth="1"/>
    <col min="6409" max="6657" width="9.140625" style="87"/>
    <col min="6658" max="6658" width="3.85546875" style="87" customWidth="1"/>
    <col min="6659" max="6659" width="67.28515625" style="87" customWidth="1"/>
    <col min="6660" max="6660" width="12.5703125" style="87" bestFit="1" customWidth="1"/>
    <col min="6661" max="6662" width="16.5703125" style="87" customWidth="1"/>
    <col min="6663" max="6663" width="22.7109375" style="87" customWidth="1"/>
    <col min="6664" max="6664" width="16.85546875" style="87" customWidth="1"/>
    <col min="6665" max="6913" width="9.140625" style="87"/>
    <col min="6914" max="6914" width="3.85546875" style="87" customWidth="1"/>
    <col min="6915" max="6915" width="67.28515625" style="87" customWidth="1"/>
    <col min="6916" max="6916" width="12.5703125" style="87" bestFit="1" customWidth="1"/>
    <col min="6917" max="6918" width="16.5703125" style="87" customWidth="1"/>
    <col min="6919" max="6919" width="22.7109375" style="87" customWidth="1"/>
    <col min="6920" max="6920" width="16.85546875" style="87" customWidth="1"/>
    <col min="6921" max="7169" width="9.140625" style="87"/>
    <col min="7170" max="7170" width="3.85546875" style="87" customWidth="1"/>
    <col min="7171" max="7171" width="67.28515625" style="87" customWidth="1"/>
    <col min="7172" max="7172" width="12.5703125" style="87" bestFit="1" customWidth="1"/>
    <col min="7173" max="7174" width="16.5703125" style="87" customWidth="1"/>
    <col min="7175" max="7175" width="22.7109375" style="87" customWidth="1"/>
    <col min="7176" max="7176" width="16.85546875" style="87" customWidth="1"/>
    <col min="7177" max="7425" width="9.140625" style="87"/>
    <col min="7426" max="7426" width="3.85546875" style="87" customWidth="1"/>
    <col min="7427" max="7427" width="67.28515625" style="87" customWidth="1"/>
    <col min="7428" max="7428" width="12.5703125" style="87" bestFit="1" customWidth="1"/>
    <col min="7429" max="7430" width="16.5703125" style="87" customWidth="1"/>
    <col min="7431" max="7431" width="22.7109375" style="87" customWidth="1"/>
    <col min="7432" max="7432" width="16.85546875" style="87" customWidth="1"/>
    <col min="7433" max="7681" width="9.140625" style="87"/>
    <col min="7682" max="7682" width="3.85546875" style="87" customWidth="1"/>
    <col min="7683" max="7683" width="67.28515625" style="87" customWidth="1"/>
    <col min="7684" max="7684" width="12.5703125" style="87" bestFit="1" customWidth="1"/>
    <col min="7685" max="7686" width="16.5703125" style="87" customWidth="1"/>
    <col min="7687" max="7687" width="22.7109375" style="87" customWidth="1"/>
    <col min="7688" max="7688" width="16.85546875" style="87" customWidth="1"/>
    <col min="7689" max="7937" width="9.140625" style="87"/>
    <col min="7938" max="7938" width="3.85546875" style="87" customWidth="1"/>
    <col min="7939" max="7939" width="67.28515625" style="87" customWidth="1"/>
    <col min="7940" max="7940" width="12.5703125" style="87" bestFit="1" customWidth="1"/>
    <col min="7941" max="7942" width="16.5703125" style="87" customWidth="1"/>
    <col min="7943" max="7943" width="22.7109375" style="87" customWidth="1"/>
    <col min="7944" max="7944" width="16.85546875" style="87" customWidth="1"/>
    <col min="7945" max="8193" width="9.140625" style="87"/>
    <col min="8194" max="8194" width="3.85546875" style="87" customWidth="1"/>
    <col min="8195" max="8195" width="67.28515625" style="87" customWidth="1"/>
    <col min="8196" max="8196" width="12.5703125" style="87" bestFit="1" customWidth="1"/>
    <col min="8197" max="8198" width="16.5703125" style="87" customWidth="1"/>
    <col min="8199" max="8199" width="22.7109375" style="87" customWidth="1"/>
    <col min="8200" max="8200" width="16.85546875" style="87" customWidth="1"/>
    <col min="8201" max="8449" width="9.140625" style="87"/>
    <col min="8450" max="8450" width="3.85546875" style="87" customWidth="1"/>
    <col min="8451" max="8451" width="67.28515625" style="87" customWidth="1"/>
    <col min="8452" max="8452" width="12.5703125" style="87" bestFit="1" customWidth="1"/>
    <col min="8453" max="8454" width="16.5703125" style="87" customWidth="1"/>
    <col min="8455" max="8455" width="22.7109375" style="87" customWidth="1"/>
    <col min="8456" max="8456" width="16.85546875" style="87" customWidth="1"/>
    <col min="8457" max="8705" width="9.140625" style="87"/>
    <col min="8706" max="8706" width="3.85546875" style="87" customWidth="1"/>
    <col min="8707" max="8707" width="67.28515625" style="87" customWidth="1"/>
    <col min="8708" max="8708" width="12.5703125" style="87" bestFit="1" customWidth="1"/>
    <col min="8709" max="8710" width="16.5703125" style="87" customWidth="1"/>
    <col min="8711" max="8711" width="22.7109375" style="87" customWidth="1"/>
    <col min="8712" max="8712" width="16.85546875" style="87" customWidth="1"/>
    <col min="8713" max="8961" width="9.140625" style="87"/>
    <col min="8962" max="8962" width="3.85546875" style="87" customWidth="1"/>
    <col min="8963" max="8963" width="67.28515625" style="87" customWidth="1"/>
    <col min="8964" max="8964" width="12.5703125" style="87" bestFit="1" customWidth="1"/>
    <col min="8965" max="8966" width="16.5703125" style="87" customWidth="1"/>
    <col min="8967" max="8967" width="22.7109375" style="87" customWidth="1"/>
    <col min="8968" max="8968" width="16.85546875" style="87" customWidth="1"/>
    <col min="8969" max="9217" width="9.140625" style="87"/>
    <col min="9218" max="9218" width="3.85546875" style="87" customWidth="1"/>
    <col min="9219" max="9219" width="67.28515625" style="87" customWidth="1"/>
    <col min="9220" max="9220" width="12.5703125" style="87" bestFit="1" customWidth="1"/>
    <col min="9221" max="9222" width="16.5703125" style="87" customWidth="1"/>
    <col min="9223" max="9223" width="22.7109375" style="87" customWidth="1"/>
    <col min="9224" max="9224" width="16.85546875" style="87" customWidth="1"/>
    <col min="9225" max="9473" width="9.140625" style="87"/>
    <col min="9474" max="9474" width="3.85546875" style="87" customWidth="1"/>
    <col min="9475" max="9475" width="67.28515625" style="87" customWidth="1"/>
    <col min="9476" max="9476" width="12.5703125" style="87" bestFit="1" customWidth="1"/>
    <col min="9477" max="9478" width="16.5703125" style="87" customWidth="1"/>
    <col min="9479" max="9479" width="22.7109375" style="87" customWidth="1"/>
    <col min="9480" max="9480" width="16.85546875" style="87" customWidth="1"/>
    <col min="9481" max="9729" width="9.140625" style="87"/>
    <col min="9730" max="9730" width="3.85546875" style="87" customWidth="1"/>
    <col min="9731" max="9731" width="67.28515625" style="87" customWidth="1"/>
    <col min="9732" max="9732" width="12.5703125" style="87" bestFit="1" customWidth="1"/>
    <col min="9733" max="9734" width="16.5703125" style="87" customWidth="1"/>
    <col min="9735" max="9735" width="22.7109375" style="87" customWidth="1"/>
    <col min="9736" max="9736" width="16.85546875" style="87" customWidth="1"/>
    <col min="9737" max="9985" width="9.140625" style="87"/>
    <col min="9986" max="9986" width="3.85546875" style="87" customWidth="1"/>
    <col min="9987" max="9987" width="67.28515625" style="87" customWidth="1"/>
    <col min="9988" max="9988" width="12.5703125" style="87" bestFit="1" customWidth="1"/>
    <col min="9989" max="9990" width="16.5703125" style="87" customWidth="1"/>
    <col min="9991" max="9991" width="22.7109375" style="87" customWidth="1"/>
    <col min="9992" max="9992" width="16.85546875" style="87" customWidth="1"/>
    <col min="9993" max="10241" width="9.140625" style="87"/>
    <col min="10242" max="10242" width="3.85546875" style="87" customWidth="1"/>
    <col min="10243" max="10243" width="67.28515625" style="87" customWidth="1"/>
    <col min="10244" max="10244" width="12.5703125" style="87" bestFit="1" customWidth="1"/>
    <col min="10245" max="10246" width="16.5703125" style="87" customWidth="1"/>
    <col min="10247" max="10247" width="22.7109375" style="87" customWidth="1"/>
    <col min="10248" max="10248" width="16.85546875" style="87" customWidth="1"/>
    <col min="10249" max="10497" width="9.140625" style="87"/>
    <col min="10498" max="10498" width="3.85546875" style="87" customWidth="1"/>
    <col min="10499" max="10499" width="67.28515625" style="87" customWidth="1"/>
    <col min="10500" max="10500" width="12.5703125" style="87" bestFit="1" customWidth="1"/>
    <col min="10501" max="10502" width="16.5703125" style="87" customWidth="1"/>
    <col min="10503" max="10503" width="22.7109375" style="87" customWidth="1"/>
    <col min="10504" max="10504" width="16.85546875" style="87" customWidth="1"/>
    <col min="10505" max="10753" width="9.140625" style="87"/>
    <col min="10754" max="10754" width="3.85546875" style="87" customWidth="1"/>
    <col min="10755" max="10755" width="67.28515625" style="87" customWidth="1"/>
    <col min="10756" max="10756" width="12.5703125" style="87" bestFit="1" customWidth="1"/>
    <col min="10757" max="10758" width="16.5703125" style="87" customWidth="1"/>
    <col min="10759" max="10759" width="22.7109375" style="87" customWidth="1"/>
    <col min="10760" max="10760" width="16.85546875" style="87" customWidth="1"/>
    <col min="10761" max="11009" width="9.140625" style="87"/>
    <col min="11010" max="11010" width="3.85546875" style="87" customWidth="1"/>
    <col min="11011" max="11011" width="67.28515625" style="87" customWidth="1"/>
    <col min="11012" max="11012" width="12.5703125" style="87" bestFit="1" customWidth="1"/>
    <col min="11013" max="11014" width="16.5703125" style="87" customWidth="1"/>
    <col min="11015" max="11015" width="22.7109375" style="87" customWidth="1"/>
    <col min="11016" max="11016" width="16.85546875" style="87" customWidth="1"/>
    <col min="11017" max="11265" width="9.140625" style="87"/>
    <col min="11266" max="11266" width="3.85546875" style="87" customWidth="1"/>
    <col min="11267" max="11267" width="67.28515625" style="87" customWidth="1"/>
    <col min="11268" max="11268" width="12.5703125" style="87" bestFit="1" customWidth="1"/>
    <col min="11269" max="11270" width="16.5703125" style="87" customWidth="1"/>
    <col min="11271" max="11271" width="22.7109375" style="87" customWidth="1"/>
    <col min="11272" max="11272" width="16.85546875" style="87" customWidth="1"/>
    <col min="11273" max="11521" width="9.140625" style="87"/>
    <col min="11522" max="11522" width="3.85546875" style="87" customWidth="1"/>
    <col min="11523" max="11523" width="67.28515625" style="87" customWidth="1"/>
    <col min="11524" max="11524" width="12.5703125" style="87" bestFit="1" customWidth="1"/>
    <col min="11525" max="11526" width="16.5703125" style="87" customWidth="1"/>
    <col min="11527" max="11527" width="22.7109375" style="87" customWidth="1"/>
    <col min="11528" max="11528" width="16.85546875" style="87" customWidth="1"/>
    <col min="11529" max="11777" width="9.140625" style="87"/>
    <col min="11778" max="11778" width="3.85546875" style="87" customWidth="1"/>
    <col min="11779" max="11779" width="67.28515625" style="87" customWidth="1"/>
    <col min="11780" max="11780" width="12.5703125" style="87" bestFit="1" customWidth="1"/>
    <col min="11781" max="11782" width="16.5703125" style="87" customWidth="1"/>
    <col min="11783" max="11783" width="22.7109375" style="87" customWidth="1"/>
    <col min="11784" max="11784" width="16.85546875" style="87" customWidth="1"/>
    <col min="11785" max="12033" width="9.140625" style="87"/>
    <col min="12034" max="12034" width="3.85546875" style="87" customWidth="1"/>
    <col min="12035" max="12035" width="67.28515625" style="87" customWidth="1"/>
    <col min="12036" max="12036" width="12.5703125" style="87" bestFit="1" customWidth="1"/>
    <col min="12037" max="12038" width="16.5703125" style="87" customWidth="1"/>
    <col min="12039" max="12039" width="22.7109375" style="87" customWidth="1"/>
    <col min="12040" max="12040" width="16.85546875" style="87" customWidth="1"/>
    <col min="12041" max="12289" width="9.140625" style="87"/>
    <col min="12290" max="12290" width="3.85546875" style="87" customWidth="1"/>
    <col min="12291" max="12291" width="67.28515625" style="87" customWidth="1"/>
    <col min="12292" max="12292" width="12.5703125" style="87" bestFit="1" customWidth="1"/>
    <col min="12293" max="12294" width="16.5703125" style="87" customWidth="1"/>
    <col min="12295" max="12295" width="22.7109375" style="87" customWidth="1"/>
    <col min="12296" max="12296" width="16.85546875" style="87" customWidth="1"/>
    <col min="12297" max="12545" width="9.140625" style="87"/>
    <col min="12546" max="12546" width="3.85546875" style="87" customWidth="1"/>
    <col min="12547" max="12547" width="67.28515625" style="87" customWidth="1"/>
    <col min="12548" max="12548" width="12.5703125" style="87" bestFit="1" customWidth="1"/>
    <col min="12549" max="12550" width="16.5703125" style="87" customWidth="1"/>
    <col min="12551" max="12551" width="22.7109375" style="87" customWidth="1"/>
    <col min="12552" max="12552" width="16.85546875" style="87" customWidth="1"/>
    <col min="12553" max="12801" width="9.140625" style="87"/>
    <col min="12802" max="12802" width="3.85546875" style="87" customWidth="1"/>
    <col min="12803" max="12803" width="67.28515625" style="87" customWidth="1"/>
    <col min="12804" max="12804" width="12.5703125" style="87" bestFit="1" customWidth="1"/>
    <col min="12805" max="12806" width="16.5703125" style="87" customWidth="1"/>
    <col min="12807" max="12807" width="22.7109375" style="87" customWidth="1"/>
    <col min="12808" max="12808" width="16.85546875" style="87" customWidth="1"/>
    <col min="12809" max="13057" width="9.140625" style="87"/>
    <col min="13058" max="13058" width="3.85546875" style="87" customWidth="1"/>
    <col min="13059" max="13059" width="67.28515625" style="87" customWidth="1"/>
    <col min="13060" max="13060" width="12.5703125" style="87" bestFit="1" customWidth="1"/>
    <col min="13061" max="13062" width="16.5703125" style="87" customWidth="1"/>
    <col min="13063" max="13063" width="22.7109375" style="87" customWidth="1"/>
    <col min="13064" max="13064" width="16.85546875" style="87" customWidth="1"/>
    <col min="13065" max="13313" width="9.140625" style="87"/>
    <col min="13314" max="13314" width="3.85546875" style="87" customWidth="1"/>
    <col min="13315" max="13315" width="67.28515625" style="87" customWidth="1"/>
    <col min="13316" max="13316" width="12.5703125" style="87" bestFit="1" customWidth="1"/>
    <col min="13317" max="13318" width="16.5703125" style="87" customWidth="1"/>
    <col min="13319" max="13319" width="22.7109375" style="87" customWidth="1"/>
    <col min="13320" max="13320" width="16.85546875" style="87" customWidth="1"/>
    <col min="13321" max="13569" width="9.140625" style="87"/>
    <col min="13570" max="13570" width="3.85546875" style="87" customWidth="1"/>
    <col min="13571" max="13571" width="67.28515625" style="87" customWidth="1"/>
    <col min="13572" max="13572" width="12.5703125" style="87" bestFit="1" customWidth="1"/>
    <col min="13573" max="13574" width="16.5703125" style="87" customWidth="1"/>
    <col min="13575" max="13575" width="22.7109375" style="87" customWidth="1"/>
    <col min="13576" max="13576" width="16.85546875" style="87" customWidth="1"/>
    <col min="13577" max="13825" width="9.140625" style="87"/>
    <col min="13826" max="13826" width="3.85546875" style="87" customWidth="1"/>
    <col min="13827" max="13827" width="67.28515625" style="87" customWidth="1"/>
    <col min="13828" max="13828" width="12.5703125" style="87" bestFit="1" customWidth="1"/>
    <col min="13829" max="13830" width="16.5703125" style="87" customWidth="1"/>
    <col min="13831" max="13831" width="22.7109375" style="87" customWidth="1"/>
    <col min="13832" max="13832" width="16.85546875" style="87" customWidth="1"/>
    <col min="13833" max="14081" width="9.140625" style="87"/>
    <col min="14082" max="14082" width="3.85546875" style="87" customWidth="1"/>
    <col min="14083" max="14083" width="67.28515625" style="87" customWidth="1"/>
    <col min="14084" max="14084" width="12.5703125" style="87" bestFit="1" customWidth="1"/>
    <col min="14085" max="14086" width="16.5703125" style="87" customWidth="1"/>
    <col min="14087" max="14087" width="22.7109375" style="87" customWidth="1"/>
    <col min="14088" max="14088" width="16.85546875" style="87" customWidth="1"/>
    <col min="14089" max="14337" width="9.140625" style="87"/>
    <col min="14338" max="14338" width="3.85546875" style="87" customWidth="1"/>
    <col min="14339" max="14339" width="67.28515625" style="87" customWidth="1"/>
    <col min="14340" max="14340" width="12.5703125" style="87" bestFit="1" customWidth="1"/>
    <col min="14341" max="14342" width="16.5703125" style="87" customWidth="1"/>
    <col min="14343" max="14343" width="22.7109375" style="87" customWidth="1"/>
    <col min="14344" max="14344" width="16.85546875" style="87" customWidth="1"/>
    <col min="14345" max="14593" width="9.140625" style="87"/>
    <col min="14594" max="14594" width="3.85546875" style="87" customWidth="1"/>
    <col min="14595" max="14595" width="67.28515625" style="87" customWidth="1"/>
    <col min="14596" max="14596" width="12.5703125" style="87" bestFit="1" customWidth="1"/>
    <col min="14597" max="14598" width="16.5703125" style="87" customWidth="1"/>
    <col min="14599" max="14599" width="22.7109375" style="87" customWidth="1"/>
    <col min="14600" max="14600" width="16.85546875" style="87" customWidth="1"/>
    <col min="14601" max="14849" width="9.140625" style="87"/>
    <col min="14850" max="14850" width="3.85546875" style="87" customWidth="1"/>
    <col min="14851" max="14851" width="67.28515625" style="87" customWidth="1"/>
    <col min="14852" max="14852" width="12.5703125" style="87" bestFit="1" customWidth="1"/>
    <col min="14853" max="14854" width="16.5703125" style="87" customWidth="1"/>
    <col min="14855" max="14855" width="22.7109375" style="87" customWidth="1"/>
    <col min="14856" max="14856" width="16.85546875" style="87" customWidth="1"/>
    <col min="14857" max="15105" width="9.140625" style="87"/>
    <col min="15106" max="15106" width="3.85546875" style="87" customWidth="1"/>
    <col min="15107" max="15107" width="67.28515625" style="87" customWidth="1"/>
    <col min="15108" max="15108" width="12.5703125" style="87" bestFit="1" customWidth="1"/>
    <col min="15109" max="15110" width="16.5703125" style="87" customWidth="1"/>
    <col min="15111" max="15111" width="22.7109375" style="87" customWidth="1"/>
    <col min="15112" max="15112" width="16.85546875" style="87" customWidth="1"/>
    <col min="15113" max="15361" width="9.140625" style="87"/>
    <col min="15362" max="15362" width="3.85546875" style="87" customWidth="1"/>
    <col min="15363" max="15363" width="67.28515625" style="87" customWidth="1"/>
    <col min="15364" max="15364" width="12.5703125" style="87" bestFit="1" customWidth="1"/>
    <col min="15365" max="15366" width="16.5703125" style="87" customWidth="1"/>
    <col min="15367" max="15367" width="22.7109375" style="87" customWidth="1"/>
    <col min="15368" max="15368" width="16.85546875" style="87" customWidth="1"/>
    <col min="15369" max="15617" width="9.140625" style="87"/>
    <col min="15618" max="15618" width="3.85546875" style="87" customWidth="1"/>
    <col min="15619" max="15619" width="67.28515625" style="87" customWidth="1"/>
    <col min="15620" max="15620" width="12.5703125" style="87" bestFit="1" customWidth="1"/>
    <col min="15621" max="15622" width="16.5703125" style="87" customWidth="1"/>
    <col min="15623" max="15623" width="22.7109375" style="87" customWidth="1"/>
    <col min="15624" max="15624" width="16.85546875" style="87" customWidth="1"/>
    <col min="15625" max="15873" width="9.140625" style="87"/>
    <col min="15874" max="15874" width="3.85546875" style="87" customWidth="1"/>
    <col min="15875" max="15875" width="67.28515625" style="87" customWidth="1"/>
    <col min="15876" max="15876" width="12.5703125" style="87" bestFit="1" customWidth="1"/>
    <col min="15877" max="15878" width="16.5703125" style="87" customWidth="1"/>
    <col min="15879" max="15879" width="22.7109375" style="87" customWidth="1"/>
    <col min="15880" max="15880" width="16.85546875" style="87" customWidth="1"/>
    <col min="15881" max="16129" width="9.140625" style="87"/>
    <col min="16130" max="16130" width="3.85546875" style="87" customWidth="1"/>
    <col min="16131" max="16131" width="67.28515625" style="87" customWidth="1"/>
    <col min="16132" max="16132" width="12.5703125" style="87" bestFit="1" customWidth="1"/>
    <col min="16133" max="16134" width="16.5703125" style="87" customWidth="1"/>
    <col min="16135" max="16135" width="22.7109375" style="87" customWidth="1"/>
    <col min="16136" max="16136" width="16.85546875" style="87" customWidth="1"/>
    <col min="16137" max="16384" width="9.140625" style="87"/>
  </cols>
  <sheetData>
    <row r="2" spans="2:12" ht="21" thickBot="1" x14ac:dyDescent="0.3">
      <c r="B2" s="158" t="s">
        <v>131</v>
      </c>
      <c r="C2" s="158"/>
      <c r="D2" s="158"/>
      <c r="E2" s="158"/>
      <c r="F2" s="158"/>
      <c r="G2" s="158"/>
    </row>
    <row r="3" spans="2:12" ht="15.75" thickBot="1" x14ac:dyDescent="0.3">
      <c r="B3" s="88"/>
      <c r="E3" s="89"/>
      <c r="I3" s="157" t="s">
        <v>141</v>
      </c>
      <c r="J3" s="127" t="s">
        <v>139</v>
      </c>
      <c r="K3" s="86"/>
      <c r="L3" s="160"/>
    </row>
    <row r="4" spans="2:12" ht="15.75" thickBot="1" x14ac:dyDescent="0.3">
      <c r="B4" s="91"/>
      <c r="C4" s="90"/>
      <c r="D4" s="92"/>
      <c r="E4" s="95"/>
      <c r="F4" s="96"/>
      <c r="G4" s="97"/>
      <c r="I4" s="157"/>
      <c r="J4" s="127" t="s">
        <v>138</v>
      </c>
      <c r="K4" s="86"/>
      <c r="L4" s="160"/>
    </row>
    <row r="5" spans="2:12" ht="30.75" customHeight="1" thickBot="1" x14ac:dyDescent="0.3">
      <c r="B5" s="117" t="s">
        <v>132</v>
      </c>
      <c r="C5" s="117" t="s">
        <v>122</v>
      </c>
      <c r="D5" s="117" t="s">
        <v>118</v>
      </c>
      <c r="E5" s="117" t="s">
        <v>119</v>
      </c>
      <c r="F5" s="119" t="s">
        <v>123</v>
      </c>
      <c r="G5" s="117" t="s">
        <v>121</v>
      </c>
      <c r="I5" s="157"/>
      <c r="J5" s="128">
        <v>8.1541600000000006E-2</v>
      </c>
      <c r="K5" s="122"/>
      <c r="L5" s="160"/>
    </row>
    <row r="6" spans="2:12" x14ac:dyDescent="0.25">
      <c r="B6" s="93" t="s">
        <v>133</v>
      </c>
      <c r="C6" s="131">
        <v>0.25</v>
      </c>
      <c r="D6" s="114">
        <f>J6</f>
        <v>11.8969576</v>
      </c>
      <c r="E6" s="110">
        <f t="shared" ref="E6:E7" si="0">C6*D6</f>
        <v>2.9742394000000001</v>
      </c>
      <c r="F6" s="115">
        <v>3</v>
      </c>
      <c r="G6" s="112">
        <f t="shared" ref="G6:G7" si="1">E6/F6</f>
        <v>0.99141313333333336</v>
      </c>
      <c r="I6" s="125">
        <v>11</v>
      </c>
      <c r="J6" s="125">
        <f>(I6*J5)+I6</f>
        <v>11.8969576</v>
      </c>
      <c r="K6" s="120"/>
    </row>
    <row r="7" spans="2:12" x14ac:dyDescent="0.25">
      <c r="B7" s="93" t="s">
        <v>134</v>
      </c>
      <c r="C7" s="113">
        <v>1</v>
      </c>
      <c r="D7" s="114">
        <f>J7</f>
        <v>10.815416000000001</v>
      </c>
      <c r="E7" s="110">
        <f t="shared" si="0"/>
        <v>10.815416000000001</v>
      </c>
      <c r="F7" s="115">
        <v>12</v>
      </c>
      <c r="G7" s="112">
        <f t="shared" si="1"/>
        <v>0.90128466666666673</v>
      </c>
      <c r="I7" s="124">
        <v>10</v>
      </c>
      <c r="J7" s="124">
        <f>(I7*J5)+I7</f>
        <v>10.815416000000001</v>
      </c>
      <c r="K7" s="120"/>
    </row>
    <row r="8" spans="2:12" x14ac:dyDescent="0.25">
      <c r="B8" s="154" t="s">
        <v>124</v>
      </c>
      <c r="C8" s="155"/>
      <c r="D8" s="155"/>
      <c r="E8" s="155"/>
      <c r="F8" s="156"/>
      <c r="G8" s="111">
        <f>SUM(G6:G7)</f>
        <v>1.8926978000000001</v>
      </c>
      <c r="I8" s="161"/>
      <c r="J8" s="161"/>
      <c r="K8" s="120"/>
    </row>
    <row r="9" spans="2:12" x14ac:dyDescent="0.25">
      <c r="I9" s="129" t="s">
        <v>140</v>
      </c>
    </row>
    <row r="10" spans="2:12" x14ac:dyDescent="0.25">
      <c r="J10" s="86"/>
      <c r="K10" s="86"/>
    </row>
    <row r="11" spans="2:12" x14ac:dyDescent="0.25">
      <c r="I11" s="121"/>
      <c r="J11" s="86"/>
      <c r="K11" s="86"/>
    </row>
    <row r="12" spans="2:12" x14ac:dyDescent="0.25">
      <c r="I12" s="121"/>
      <c r="J12" s="122"/>
      <c r="K12" s="122"/>
    </row>
    <row r="13" spans="2:12" x14ac:dyDescent="0.25">
      <c r="I13" s="123"/>
      <c r="J13" s="123"/>
      <c r="K13" s="120"/>
    </row>
    <row r="14" spans="2:12" x14ac:dyDescent="0.25">
      <c r="I14" s="123"/>
      <c r="J14" s="123"/>
      <c r="K14" s="120"/>
    </row>
  </sheetData>
  <mergeCells count="5">
    <mergeCell ref="I3:I5"/>
    <mergeCell ref="L3:L5"/>
    <mergeCell ref="B2:G2"/>
    <mergeCell ref="B8:F8"/>
    <mergeCell ref="I8:J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MONITOR DIURNO 12x36</vt:lpstr>
      <vt:lpstr>MONITOR NOTURNO 12x36</vt:lpstr>
      <vt:lpstr>UNIFORME</vt:lpstr>
      <vt:lpstr>MAT &amp; EQUIP ARMADO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Elizabeth Conceicao Azoubel Moreira</cp:lastModifiedBy>
  <cp:revision/>
  <dcterms:created xsi:type="dcterms:W3CDTF">2023-09-27T19:03:16Z</dcterms:created>
  <dcterms:modified xsi:type="dcterms:W3CDTF">2025-04-03T14:10:49Z</dcterms:modified>
</cp:coreProperties>
</file>